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1840" windowHeight="12075"/>
  </bookViews>
  <sheets>
    <sheet name="7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'7 КСТ 21-24'!$A$9:$DY$13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'7 КСТ 21-24'!$A$1:$DY$75</definedName>
  </definedNames>
  <calcPr calcId="144525"/>
</workbook>
</file>

<file path=xl/calcChain.xml><?xml version="1.0" encoding="utf-8"?>
<calcChain xmlns="http://schemas.openxmlformats.org/spreadsheetml/2006/main">
  <c r="CQ20" i="1" l="1"/>
  <c r="CR20" i="1"/>
  <c r="CS20" i="1"/>
  <c r="CT20" i="1"/>
  <c r="CU20" i="1"/>
  <c r="CV20" i="1"/>
  <c r="DK70" i="1" l="1"/>
  <c r="CW70" i="1"/>
  <c r="BU70" i="1"/>
  <c r="CI70" i="1"/>
  <c r="CI20" i="1" s="1"/>
  <c r="DY75" i="1"/>
  <c r="DX75" i="1"/>
  <c r="DW75" i="1"/>
  <c r="DV75" i="1"/>
  <c r="DU75" i="1"/>
  <c r="DT75" i="1"/>
  <c r="DS75" i="1"/>
  <c r="DY74" i="1" l="1"/>
  <c r="DX74" i="1"/>
  <c r="DW74" i="1"/>
  <c r="DV74" i="1"/>
  <c r="DU74" i="1"/>
  <c r="DT74" i="1"/>
  <c r="DS74" i="1"/>
  <c r="DY73" i="1"/>
  <c r="DX73" i="1"/>
  <c r="DW73" i="1"/>
  <c r="DV73" i="1"/>
  <c r="DU73" i="1"/>
  <c r="DT73" i="1"/>
  <c r="DS73" i="1"/>
  <c r="DY72" i="1"/>
  <c r="DX72" i="1"/>
  <c r="DW72" i="1"/>
  <c r="DV72" i="1"/>
  <c r="DU72" i="1"/>
  <c r="DT72" i="1"/>
  <c r="DS72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T46" i="1"/>
  <c r="DU46" i="1"/>
  <c r="DV46" i="1"/>
  <c r="DW46" i="1"/>
  <c r="DX46" i="1"/>
  <c r="DY46" i="1"/>
  <c r="DS46" i="1"/>
  <c r="DM46" i="1"/>
  <c r="DN46" i="1"/>
  <c r="DO46" i="1"/>
  <c r="DP46" i="1"/>
  <c r="DQ46" i="1"/>
  <c r="DR46" i="1"/>
  <c r="DL46" i="1"/>
  <c r="DU70" i="1" l="1"/>
  <c r="DV70" i="1"/>
  <c r="DW70" i="1"/>
  <c r="DS70" i="1"/>
  <c r="DT70" i="1"/>
  <c r="DX70" i="1"/>
  <c r="DY70" i="1"/>
  <c r="CJ45" i="1"/>
  <c r="CJ43" i="1" s="1"/>
  <c r="CK45" i="1"/>
  <c r="CK43" i="1" s="1"/>
  <c r="CL45" i="1"/>
  <c r="CL43" i="1" s="1"/>
  <c r="CM45" i="1"/>
  <c r="CM43" i="1" s="1"/>
  <c r="CN45" i="1"/>
  <c r="CN43" i="1" s="1"/>
  <c r="CO45" i="1"/>
  <c r="CO43" i="1" s="1"/>
  <c r="CP45" i="1"/>
  <c r="CP43" i="1" s="1"/>
  <c r="CQ45" i="1"/>
  <c r="CQ43" i="1" s="1"/>
  <c r="CR45" i="1"/>
  <c r="CR43" i="1" s="1"/>
  <c r="CS45" i="1"/>
  <c r="CS43" i="1" s="1"/>
  <c r="CT45" i="1"/>
  <c r="CT43" i="1" s="1"/>
  <c r="CU45" i="1"/>
  <c r="CU43" i="1" s="1"/>
  <c r="CV45" i="1"/>
  <c r="CV43" i="1" s="1"/>
  <c r="CW45" i="1"/>
  <c r="CW43" i="1" s="1"/>
  <c r="CX45" i="1"/>
  <c r="CX43" i="1" s="1"/>
  <c r="CY45" i="1"/>
  <c r="CY43" i="1" s="1"/>
  <c r="CZ45" i="1"/>
  <c r="CZ43" i="1" s="1"/>
  <c r="DA45" i="1"/>
  <c r="DA43" i="1" s="1"/>
  <c r="DB45" i="1"/>
  <c r="DB43" i="1" s="1"/>
  <c r="DC45" i="1"/>
  <c r="DC43" i="1" s="1"/>
  <c r="DD45" i="1"/>
  <c r="DD43" i="1" s="1"/>
  <c r="DE45" i="1"/>
  <c r="DE43" i="1" s="1"/>
  <c r="DF45" i="1"/>
  <c r="DF43" i="1" s="1"/>
  <c r="DG45" i="1"/>
  <c r="DG43" i="1" s="1"/>
  <c r="DH45" i="1"/>
  <c r="DH43" i="1" s="1"/>
  <c r="DI45" i="1"/>
  <c r="DI43" i="1" s="1"/>
  <c r="DJ45" i="1"/>
  <c r="DJ43" i="1" s="1"/>
  <c r="DK45" i="1"/>
  <c r="DK43" i="1" s="1"/>
  <c r="CJ51" i="1"/>
  <c r="CJ49" i="1" s="1"/>
  <c r="CK51" i="1"/>
  <c r="CK49" i="1" s="1"/>
  <c r="CL51" i="1"/>
  <c r="CL49" i="1" s="1"/>
  <c r="CM51" i="1"/>
  <c r="CM49" i="1" s="1"/>
  <c r="CN51" i="1"/>
  <c r="CN49" i="1" s="1"/>
  <c r="CO51" i="1"/>
  <c r="CO49" i="1" s="1"/>
  <c r="CP51" i="1"/>
  <c r="CP49" i="1" s="1"/>
  <c r="CQ51" i="1"/>
  <c r="CQ49" i="1" s="1"/>
  <c r="CR51" i="1"/>
  <c r="CR49" i="1" s="1"/>
  <c r="CS51" i="1"/>
  <c r="CS49" i="1" s="1"/>
  <c r="CT51" i="1"/>
  <c r="CT49" i="1" s="1"/>
  <c r="CU51" i="1"/>
  <c r="CU49" i="1" s="1"/>
  <c r="CV51" i="1"/>
  <c r="CV49" i="1" s="1"/>
  <c r="CW51" i="1"/>
  <c r="CW49" i="1" s="1"/>
  <c r="CX51" i="1"/>
  <c r="CX49" i="1" s="1"/>
  <c r="CY51" i="1"/>
  <c r="CY49" i="1" s="1"/>
  <c r="CZ51" i="1"/>
  <c r="CZ49" i="1" s="1"/>
  <c r="DA51" i="1"/>
  <c r="DA49" i="1" s="1"/>
  <c r="DB51" i="1"/>
  <c r="DB49" i="1" s="1"/>
  <c r="DC51" i="1"/>
  <c r="DC49" i="1" s="1"/>
  <c r="DD51" i="1"/>
  <c r="DD49" i="1" s="1"/>
  <c r="DE51" i="1"/>
  <c r="DE49" i="1" s="1"/>
  <c r="DF51" i="1"/>
  <c r="DF49" i="1" s="1"/>
  <c r="DG51" i="1"/>
  <c r="DG49" i="1" s="1"/>
  <c r="DH51" i="1"/>
  <c r="DH49" i="1" s="1"/>
  <c r="DI51" i="1"/>
  <c r="DI49" i="1" s="1"/>
  <c r="DJ51" i="1"/>
  <c r="DJ49" i="1" s="1"/>
  <c r="DK51" i="1"/>
  <c r="DK49" i="1" s="1"/>
  <c r="CJ70" i="1"/>
  <c r="CK70" i="1"/>
  <c r="CK20" i="1" s="1"/>
  <c r="CL70" i="1"/>
  <c r="CL20" i="1" s="1"/>
  <c r="CM70" i="1"/>
  <c r="CM20" i="1" s="1"/>
  <c r="CN70" i="1"/>
  <c r="CO70" i="1"/>
  <c r="CP70" i="1"/>
  <c r="CP20" i="1" s="1"/>
  <c r="CQ70" i="1"/>
  <c r="CR70" i="1"/>
  <c r="CS70" i="1"/>
  <c r="CT70" i="1"/>
  <c r="CU70" i="1"/>
  <c r="CV70" i="1"/>
  <c r="CX70" i="1"/>
  <c r="CX20" i="1" s="1"/>
  <c r="CY70" i="1"/>
  <c r="CY20" i="1" s="1"/>
  <c r="CZ70" i="1"/>
  <c r="CZ20" i="1" s="1"/>
  <c r="DA70" i="1"/>
  <c r="DB70" i="1"/>
  <c r="DB20" i="1" s="1"/>
  <c r="DC70" i="1"/>
  <c r="DC20" i="1" s="1"/>
  <c r="DD70" i="1"/>
  <c r="DD20" i="1" s="1"/>
  <c r="DE70" i="1"/>
  <c r="DF70" i="1"/>
  <c r="DF20" i="1" s="1"/>
  <c r="DG70" i="1"/>
  <c r="DG20" i="1" s="1"/>
  <c r="DH70" i="1"/>
  <c r="DH20" i="1" s="1"/>
  <c r="DI70" i="1"/>
  <c r="DJ70" i="1"/>
  <c r="DJ20" i="1" s="1"/>
  <c r="CJ20" i="1"/>
  <c r="CN20" i="1"/>
  <c r="CO20" i="1"/>
  <c r="CW20" i="1"/>
  <c r="DA20" i="1"/>
  <c r="DE20" i="1"/>
  <c r="DI20" i="1"/>
  <c r="DK20" i="1"/>
  <c r="DI42" i="1" l="1"/>
  <c r="DI16" i="1" s="1"/>
  <c r="DE42" i="1"/>
  <c r="DE16" i="1" s="1"/>
  <c r="DE14" i="1" s="1"/>
  <c r="DE21" i="1" s="1"/>
  <c r="CS42" i="1"/>
  <c r="CS16" i="1" s="1"/>
  <c r="DH42" i="1"/>
  <c r="DH16" i="1" s="1"/>
  <c r="CV42" i="1"/>
  <c r="CV16" i="1" s="1"/>
  <c r="CV14" i="1" s="1"/>
  <c r="CV21" i="1" s="1"/>
  <c r="CR42" i="1"/>
  <c r="CR16" i="1" s="1"/>
  <c r="CR14" i="1" s="1"/>
  <c r="CR21" i="1" s="1"/>
  <c r="DG42" i="1"/>
  <c r="DG16" i="1" s="1"/>
  <c r="DG14" i="1" s="1"/>
  <c r="DG21" i="1" s="1"/>
  <c r="CU42" i="1"/>
  <c r="CU16" i="1" s="1"/>
  <c r="CQ42" i="1"/>
  <c r="CQ16" i="1" s="1"/>
  <c r="CQ14" i="1" s="1"/>
  <c r="CQ21" i="1" s="1"/>
  <c r="DJ42" i="1"/>
  <c r="DJ16" i="1" s="1"/>
  <c r="DJ14" i="1" s="1"/>
  <c r="DJ21" i="1" s="1"/>
  <c r="DF42" i="1"/>
  <c r="DF16" i="1" s="1"/>
  <c r="DF14" i="1" s="1"/>
  <c r="DF21" i="1" s="1"/>
  <c r="CT42" i="1"/>
  <c r="CT16" i="1" s="1"/>
  <c r="DI14" i="1"/>
  <c r="DI21" i="1" s="1"/>
  <c r="DA42" i="1"/>
  <c r="DA16" i="1" s="1"/>
  <c r="DA14" i="1" s="1"/>
  <c r="DA21" i="1" s="1"/>
  <c r="CO42" i="1"/>
  <c r="CO16" i="1" s="1"/>
  <c r="CO14" i="1" s="1"/>
  <c r="CO21" i="1" s="1"/>
  <c r="CK42" i="1"/>
  <c r="CK16" i="1" s="1"/>
  <c r="CK14" i="1" s="1"/>
  <c r="CK21" i="1" s="1"/>
  <c r="CS14" i="1"/>
  <c r="CS21" i="1" s="1"/>
  <c r="CW42" i="1"/>
  <c r="CW16" i="1" s="1"/>
  <c r="CW14" i="1" s="1"/>
  <c r="CW21" i="1" s="1"/>
  <c r="DH14" i="1"/>
  <c r="DH21" i="1" s="1"/>
  <c r="DD42" i="1"/>
  <c r="DD16" i="1" s="1"/>
  <c r="DD14" i="1" s="1"/>
  <c r="DD21" i="1" s="1"/>
  <c r="CZ42" i="1"/>
  <c r="CZ16" i="1" s="1"/>
  <c r="CZ14" i="1" s="1"/>
  <c r="CZ21" i="1" s="1"/>
  <c r="CN42" i="1"/>
  <c r="CN16" i="1" s="1"/>
  <c r="CN14" i="1" s="1"/>
  <c r="CN21" i="1" s="1"/>
  <c r="CJ42" i="1"/>
  <c r="CJ16" i="1" s="1"/>
  <c r="CJ14" i="1" s="1"/>
  <c r="CJ21" i="1" s="1"/>
  <c r="DK42" i="1"/>
  <c r="DK16" i="1" s="1"/>
  <c r="DK14" i="1" s="1"/>
  <c r="DK21" i="1" s="1"/>
  <c r="DC42" i="1"/>
  <c r="DC16" i="1" s="1"/>
  <c r="DC14" i="1" s="1"/>
  <c r="DC21" i="1" s="1"/>
  <c r="CY42" i="1"/>
  <c r="CY16" i="1" s="1"/>
  <c r="CY14" i="1" s="1"/>
  <c r="CY21" i="1" s="1"/>
  <c r="CU14" i="1"/>
  <c r="CU21" i="1" s="1"/>
  <c r="CM42" i="1"/>
  <c r="CM16" i="1" s="1"/>
  <c r="CM14" i="1" s="1"/>
  <c r="CM21" i="1" s="1"/>
  <c r="DB42" i="1"/>
  <c r="DB16" i="1" s="1"/>
  <c r="DB14" i="1" s="1"/>
  <c r="DB21" i="1" s="1"/>
  <c r="CX42" i="1"/>
  <c r="CX16" i="1" s="1"/>
  <c r="CX14" i="1" s="1"/>
  <c r="CX21" i="1" s="1"/>
  <c r="CT14" i="1"/>
  <c r="CT21" i="1" s="1"/>
  <c r="CP42" i="1"/>
  <c r="CP16" i="1" s="1"/>
  <c r="CP14" i="1" s="1"/>
  <c r="CP21" i="1" s="1"/>
  <c r="CL42" i="1"/>
  <c r="CL16" i="1" s="1"/>
  <c r="CL14" i="1" s="1"/>
  <c r="CL21" i="1" s="1"/>
  <c r="DR70" i="1"/>
  <c r="DR20" i="1" s="1"/>
  <c r="DQ70" i="1"/>
  <c r="DQ20" i="1" s="1"/>
  <c r="DP70" i="1"/>
  <c r="DP20" i="1" s="1"/>
  <c r="DM70" i="1"/>
  <c r="DM20" i="1" s="1"/>
  <c r="DL70" i="1"/>
  <c r="DL20" i="1" s="1"/>
  <c r="DO70" i="1"/>
  <c r="DO20" i="1" s="1"/>
  <c r="DN70" i="1"/>
  <c r="DN20" i="1" s="1"/>
  <c r="DR51" i="1"/>
  <c r="DR49" i="1" s="1"/>
  <c r="DO51" i="1"/>
  <c r="DO49" i="1" s="1"/>
  <c r="DN51" i="1"/>
  <c r="DN49" i="1" s="1"/>
  <c r="DQ51" i="1"/>
  <c r="DQ49" i="1" s="1"/>
  <c r="DP51" i="1"/>
  <c r="DP49" i="1" s="1"/>
  <c r="DM51" i="1"/>
  <c r="DM49" i="1" s="1"/>
  <c r="DL51" i="1"/>
  <c r="DL49" i="1" s="1"/>
  <c r="DR45" i="1"/>
  <c r="DR43" i="1" s="1"/>
  <c r="DP45" i="1"/>
  <c r="DP43" i="1" s="1"/>
  <c r="DL45" i="1"/>
  <c r="DL43" i="1" s="1"/>
  <c r="DO45" i="1"/>
  <c r="DO43" i="1" s="1"/>
  <c r="DN45" i="1"/>
  <c r="DN43" i="1" s="1"/>
  <c r="DQ45" i="1"/>
  <c r="DQ43" i="1" s="1"/>
  <c r="DM45" i="1"/>
  <c r="DM43" i="1" s="1"/>
  <c r="CB70" i="1"/>
  <c r="CB20" i="1" s="1"/>
  <c r="CA70" i="1"/>
  <c r="CA20" i="1" s="1"/>
  <c r="BZ70" i="1"/>
  <c r="BZ20" i="1" s="1"/>
  <c r="BY70" i="1"/>
  <c r="BY20" i="1" s="1"/>
  <c r="BX70" i="1"/>
  <c r="BX20" i="1" s="1"/>
  <c r="BW70" i="1"/>
  <c r="BW20" i="1" s="1"/>
  <c r="BV70" i="1"/>
  <c r="BV20" i="1" s="1"/>
  <c r="CB51" i="1"/>
  <c r="CB49" i="1" s="1"/>
  <c r="CA51" i="1"/>
  <c r="CA49" i="1" s="1"/>
  <c r="BZ51" i="1"/>
  <c r="BZ49" i="1" s="1"/>
  <c r="BY51" i="1"/>
  <c r="BY49" i="1" s="1"/>
  <c r="BX51" i="1"/>
  <c r="BX49" i="1" s="1"/>
  <c r="BW51" i="1"/>
  <c r="BW49" i="1" s="1"/>
  <c r="BV51" i="1"/>
  <c r="BV49" i="1" s="1"/>
  <c r="CB45" i="1"/>
  <c r="CB43" i="1" s="1"/>
  <c r="CA45" i="1"/>
  <c r="CA43" i="1" s="1"/>
  <c r="BZ45" i="1"/>
  <c r="BZ43" i="1" s="1"/>
  <c r="BY45" i="1"/>
  <c r="BY43" i="1" s="1"/>
  <c r="BX45" i="1"/>
  <c r="BX43" i="1" s="1"/>
  <c r="BW45" i="1"/>
  <c r="BW43" i="1" s="1"/>
  <c r="BV45" i="1"/>
  <c r="BV43" i="1" s="1"/>
  <c r="BN70" i="1"/>
  <c r="BN20" i="1" s="1"/>
  <c r="BM70" i="1"/>
  <c r="BM20" i="1" s="1"/>
  <c r="BL70" i="1"/>
  <c r="BL20" i="1" s="1"/>
  <c r="BK70" i="1"/>
  <c r="BK20" i="1" s="1"/>
  <c r="BJ70" i="1"/>
  <c r="BJ20" i="1" s="1"/>
  <c r="BI70" i="1"/>
  <c r="BI20" i="1" s="1"/>
  <c r="BH70" i="1"/>
  <c r="BH20" i="1" s="1"/>
  <c r="BN51" i="1"/>
  <c r="BN49" i="1" s="1"/>
  <c r="BM51" i="1"/>
  <c r="BM49" i="1" s="1"/>
  <c r="BL51" i="1"/>
  <c r="BL49" i="1" s="1"/>
  <c r="BK51" i="1"/>
  <c r="BK49" i="1" s="1"/>
  <c r="BJ51" i="1"/>
  <c r="BJ49" i="1" s="1"/>
  <c r="BI51" i="1"/>
  <c r="BI49" i="1" s="1"/>
  <c r="BH51" i="1"/>
  <c r="BH49" i="1" s="1"/>
  <c r="BN45" i="1"/>
  <c r="BN43" i="1" s="1"/>
  <c r="BM45" i="1"/>
  <c r="BM43" i="1" s="1"/>
  <c r="BL45" i="1"/>
  <c r="BL43" i="1" s="1"/>
  <c r="BK45" i="1"/>
  <c r="BK43" i="1" s="1"/>
  <c r="BJ45" i="1"/>
  <c r="BJ43" i="1" s="1"/>
  <c r="BI45" i="1"/>
  <c r="BI43" i="1" s="1"/>
  <c r="BH45" i="1"/>
  <c r="BH43" i="1" s="1"/>
  <c r="AZ70" i="1"/>
  <c r="AZ20" i="1" s="1"/>
  <c r="AY70" i="1"/>
  <c r="AY20" i="1" s="1"/>
  <c r="AX70" i="1"/>
  <c r="AX20" i="1" s="1"/>
  <c r="AW70" i="1"/>
  <c r="AW20" i="1" s="1"/>
  <c r="AV70" i="1"/>
  <c r="AV20" i="1" s="1"/>
  <c r="AU70" i="1"/>
  <c r="AU20" i="1" s="1"/>
  <c r="AT70" i="1"/>
  <c r="AT20" i="1" s="1"/>
  <c r="AZ51" i="1"/>
  <c r="AZ49" i="1" s="1"/>
  <c r="AY51" i="1"/>
  <c r="AY49" i="1" s="1"/>
  <c r="AX51" i="1"/>
  <c r="AX49" i="1" s="1"/>
  <c r="AW51" i="1"/>
  <c r="AW49" i="1" s="1"/>
  <c r="AV51" i="1"/>
  <c r="AV49" i="1" s="1"/>
  <c r="AU51" i="1"/>
  <c r="AU49" i="1" s="1"/>
  <c r="AT51" i="1"/>
  <c r="AT49" i="1" s="1"/>
  <c r="AZ45" i="1"/>
  <c r="AZ43" i="1" s="1"/>
  <c r="AY45" i="1"/>
  <c r="AY43" i="1" s="1"/>
  <c r="AX45" i="1"/>
  <c r="AX43" i="1" s="1"/>
  <c r="AW45" i="1"/>
  <c r="AW43" i="1" s="1"/>
  <c r="AV45" i="1"/>
  <c r="AV43" i="1" s="1"/>
  <c r="AU45" i="1"/>
  <c r="AU43" i="1" s="1"/>
  <c r="AT45" i="1"/>
  <c r="AT43" i="1" s="1"/>
  <c r="X70" i="1"/>
  <c r="X20" i="1" s="1"/>
  <c r="W70" i="1"/>
  <c r="W20" i="1" s="1"/>
  <c r="V70" i="1"/>
  <c r="V20" i="1" s="1"/>
  <c r="U70" i="1"/>
  <c r="U20" i="1" s="1"/>
  <c r="T70" i="1"/>
  <c r="T20" i="1" s="1"/>
  <c r="S70" i="1"/>
  <c r="S20" i="1" s="1"/>
  <c r="R70" i="1"/>
  <c r="R20" i="1" s="1"/>
  <c r="X51" i="1"/>
  <c r="X49" i="1" s="1"/>
  <c r="W51" i="1"/>
  <c r="W49" i="1" s="1"/>
  <c r="V51" i="1"/>
  <c r="V49" i="1" s="1"/>
  <c r="U51" i="1"/>
  <c r="U49" i="1" s="1"/>
  <c r="T51" i="1"/>
  <c r="T49" i="1" s="1"/>
  <c r="S51" i="1"/>
  <c r="S49" i="1" s="1"/>
  <c r="R51" i="1"/>
  <c r="R49" i="1" s="1"/>
  <c r="X45" i="1"/>
  <c r="X43" i="1" s="1"/>
  <c r="W45" i="1"/>
  <c r="W43" i="1" s="1"/>
  <c r="V45" i="1"/>
  <c r="V43" i="1" s="1"/>
  <c r="U45" i="1"/>
  <c r="U43" i="1" s="1"/>
  <c r="T45" i="1"/>
  <c r="T43" i="1" s="1"/>
  <c r="S45" i="1"/>
  <c r="S43" i="1" s="1"/>
  <c r="R45" i="1"/>
  <c r="R43" i="1" s="1"/>
  <c r="J70" i="1"/>
  <c r="J20" i="1" s="1"/>
  <c r="I70" i="1"/>
  <c r="I20" i="1" s="1"/>
  <c r="H70" i="1"/>
  <c r="H20" i="1" s="1"/>
  <c r="G70" i="1"/>
  <c r="G20" i="1" s="1"/>
  <c r="F70" i="1"/>
  <c r="F20" i="1" s="1"/>
  <c r="E70" i="1"/>
  <c r="E20" i="1" s="1"/>
  <c r="D70" i="1"/>
  <c r="D20" i="1" s="1"/>
  <c r="J51" i="1"/>
  <c r="J49" i="1" s="1"/>
  <c r="I51" i="1"/>
  <c r="I49" i="1" s="1"/>
  <c r="H51" i="1"/>
  <c r="H49" i="1" s="1"/>
  <c r="G51" i="1"/>
  <c r="G49" i="1" s="1"/>
  <c r="F51" i="1"/>
  <c r="F49" i="1" s="1"/>
  <c r="E51" i="1"/>
  <c r="E49" i="1" s="1"/>
  <c r="D51" i="1"/>
  <c r="D49" i="1" s="1"/>
  <c r="J45" i="1"/>
  <c r="J43" i="1" s="1"/>
  <c r="I45" i="1"/>
  <c r="I43" i="1" s="1"/>
  <c r="H45" i="1"/>
  <c r="H43" i="1" s="1"/>
  <c r="G45" i="1"/>
  <c r="G43" i="1" s="1"/>
  <c r="F45" i="1"/>
  <c r="F43" i="1" s="1"/>
  <c r="E45" i="1"/>
  <c r="E43" i="1" s="1"/>
  <c r="D45" i="1"/>
  <c r="D43" i="1" s="1"/>
  <c r="D42" i="1" l="1"/>
  <c r="D16" i="1" s="1"/>
  <c r="D14" i="1" s="1"/>
  <c r="D21" i="1" s="1"/>
  <c r="DO42" i="1"/>
  <c r="DO16" i="1" s="1"/>
  <c r="DO14" i="1" s="1"/>
  <c r="DO21" i="1" s="1"/>
  <c r="DL42" i="1"/>
  <c r="DL16" i="1" s="1"/>
  <c r="DL14" i="1" s="1"/>
  <c r="DL21" i="1" s="1"/>
  <c r="DQ42" i="1"/>
  <c r="DQ16" i="1" s="1"/>
  <c r="DQ14" i="1" s="1"/>
  <c r="DQ21" i="1" s="1"/>
  <c r="DP42" i="1"/>
  <c r="DP16" i="1" s="1"/>
  <c r="DN42" i="1"/>
  <c r="DN16" i="1" s="1"/>
  <c r="DN14" i="1" s="1"/>
  <c r="DN21" i="1" s="1"/>
  <c r="DR42" i="1"/>
  <c r="DR16" i="1" s="1"/>
  <c r="DR14" i="1" s="1"/>
  <c r="DR21" i="1" s="1"/>
  <c r="DM42" i="1"/>
  <c r="DM16" i="1" s="1"/>
  <c r="DM14" i="1" s="1"/>
  <c r="DM21" i="1" s="1"/>
  <c r="DP14" i="1"/>
  <c r="DP21" i="1" s="1"/>
  <c r="R42" i="1"/>
  <c r="R16" i="1" s="1"/>
  <c r="R14" i="1" s="1"/>
  <c r="R21" i="1" s="1"/>
  <c r="W42" i="1"/>
  <c r="W16" i="1" s="1"/>
  <c r="W14" i="1" s="1"/>
  <c r="W21" i="1" s="1"/>
  <c r="S42" i="1"/>
  <c r="S16" i="1" s="1"/>
  <c r="S14" i="1" s="1"/>
  <c r="S21" i="1" s="1"/>
  <c r="V42" i="1"/>
  <c r="V16" i="1" s="1"/>
  <c r="V14" i="1" s="1"/>
  <c r="V21" i="1" s="1"/>
  <c r="AV42" i="1"/>
  <c r="AV16" i="1" s="1"/>
  <c r="AV14" i="1" s="1"/>
  <c r="AV21" i="1" s="1"/>
  <c r="AZ42" i="1"/>
  <c r="AZ16" i="1" s="1"/>
  <c r="AZ14" i="1" s="1"/>
  <c r="AZ21" i="1" s="1"/>
  <c r="BJ42" i="1"/>
  <c r="BJ16" i="1" s="1"/>
  <c r="BJ14" i="1" s="1"/>
  <c r="BJ21" i="1" s="1"/>
  <c r="BX42" i="1"/>
  <c r="BX16" i="1" s="1"/>
  <c r="BX14" i="1" s="1"/>
  <c r="BX21" i="1" s="1"/>
  <c r="CB42" i="1"/>
  <c r="CB16" i="1" s="1"/>
  <c r="CB14" i="1" s="1"/>
  <c r="CB21" i="1" s="1"/>
  <c r="E42" i="1"/>
  <c r="E16" i="1" s="1"/>
  <c r="E14" i="1" s="1"/>
  <c r="E21" i="1" s="1"/>
  <c r="I42" i="1"/>
  <c r="I16" i="1" s="1"/>
  <c r="I14" i="1" s="1"/>
  <c r="I21" i="1" s="1"/>
  <c r="G42" i="1"/>
  <c r="G16" i="1" s="1"/>
  <c r="G14" i="1" s="1"/>
  <c r="G21" i="1" s="1"/>
  <c r="U42" i="1"/>
  <c r="U16" i="1" s="1"/>
  <c r="U14" i="1" s="1"/>
  <c r="U21" i="1" s="1"/>
  <c r="BN42" i="1"/>
  <c r="BN16" i="1" s="1"/>
  <c r="BN14" i="1" s="1"/>
  <c r="BN21" i="1" s="1"/>
  <c r="T42" i="1"/>
  <c r="T16" i="1" s="1"/>
  <c r="T14" i="1" s="1"/>
  <c r="T21" i="1" s="1"/>
  <c r="X42" i="1"/>
  <c r="X16" i="1" s="1"/>
  <c r="X14" i="1" s="1"/>
  <c r="X21" i="1" s="1"/>
  <c r="AU42" i="1"/>
  <c r="AU16" i="1" s="1"/>
  <c r="AU14" i="1" s="1"/>
  <c r="AU21" i="1" s="1"/>
  <c r="AY42" i="1"/>
  <c r="AY16" i="1" s="1"/>
  <c r="AY14" i="1" s="1"/>
  <c r="AY21" i="1" s="1"/>
  <c r="BW42" i="1"/>
  <c r="BW16" i="1" s="1"/>
  <c r="BW14" i="1" s="1"/>
  <c r="BW21" i="1" s="1"/>
  <c r="CA42" i="1"/>
  <c r="CA16" i="1" s="1"/>
  <c r="CA14" i="1" s="1"/>
  <c r="CA21" i="1" s="1"/>
  <c r="F42" i="1"/>
  <c r="F16" i="1" s="1"/>
  <c r="F14" i="1" s="1"/>
  <c r="F21" i="1" s="1"/>
  <c r="J42" i="1"/>
  <c r="J16" i="1" s="1"/>
  <c r="J14" i="1" s="1"/>
  <c r="J21" i="1" s="1"/>
  <c r="BI42" i="1"/>
  <c r="BI16" i="1" s="1"/>
  <c r="BI14" i="1" s="1"/>
  <c r="BI21" i="1" s="1"/>
  <c r="BM42" i="1"/>
  <c r="BM16" i="1" s="1"/>
  <c r="BM14" i="1" s="1"/>
  <c r="BM21" i="1" s="1"/>
  <c r="BV42" i="1"/>
  <c r="BV16" i="1" s="1"/>
  <c r="BV14" i="1" s="1"/>
  <c r="BV21" i="1" s="1"/>
  <c r="BZ42" i="1"/>
  <c r="BZ16" i="1" s="1"/>
  <c r="BZ14" i="1" s="1"/>
  <c r="BZ21" i="1" s="1"/>
  <c r="BY42" i="1"/>
  <c r="BY16" i="1" s="1"/>
  <c r="BY14" i="1" s="1"/>
  <c r="BY21" i="1" s="1"/>
  <c r="BH42" i="1"/>
  <c r="BH16" i="1" s="1"/>
  <c r="BH14" i="1" s="1"/>
  <c r="BH21" i="1" s="1"/>
  <c r="BL42" i="1"/>
  <c r="BL16" i="1" s="1"/>
  <c r="BL14" i="1" s="1"/>
  <c r="BL21" i="1" s="1"/>
  <c r="BK42" i="1"/>
  <c r="BK16" i="1" s="1"/>
  <c r="BK14" i="1" s="1"/>
  <c r="BK21" i="1" s="1"/>
  <c r="AT42" i="1"/>
  <c r="AT16" i="1" s="1"/>
  <c r="AT14" i="1" s="1"/>
  <c r="AT21" i="1" s="1"/>
  <c r="AX42" i="1"/>
  <c r="AX16" i="1" s="1"/>
  <c r="AX14" i="1" s="1"/>
  <c r="AX21" i="1" s="1"/>
  <c r="AW42" i="1"/>
  <c r="AW16" i="1" s="1"/>
  <c r="AW14" i="1" s="1"/>
  <c r="AW21" i="1" s="1"/>
  <c r="H42" i="1"/>
  <c r="H16" i="1" s="1"/>
  <c r="H14" i="1" s="1"/>
  <c r="H21" i="1" s="1"/>
  <c r="DW51" i="1"/>
  <c r="DW49" i="1" s="1"/>
  <c r="DT51" i="1"/>
  <c r="DT49" i="1" s="1"/>
  <c r="DS51" i="1"/>
  <c r="DS49" i="1" s="1"/>
  <c r="CI51" i="1"/>
  <c r="CI49" i="1" s="1"/>
  <c r="CH51" i="1"/>
  <c r="CH49" i="1" s="1"/>
  <c r="CG51" i="1"/>
  <c r="CG49" i="1" s="1"/>
  <c r="CF51" i="1"/>
  <c r="CF49" i="1" s="1"/>
  <c r="CE51" i="1"/>
  <c r="CE49" i="1" s="1"/>
  <c r="CD51" i="1"/>
  <c r="CD49" i="1" s="1"/>
  <c r="CC51" i="1"/>
  <c r="CC49" i="1" s="1"/>
  <c r="BU51" i="1"/>
  <c r="BU49" i="1" s="1"/>
  <c r="BT51" i="1"/>
  <c r="BT49" i="1" s="1"/>
  <c r="BS51" i="1"/>
  <c r="BS49" i="1" s="1"/>
  <c r="BR51" i="1"/>
  <c r="BQ51" i="1"/>
  <c r="BQ49" i="1" s="1"/>
  <c r="BP51" i="1"/>
  <c r="BP49" i="1" s="1"/>
  <c r="BO51" i="1"/>
  <c r="BO49" i="1" s="1"/>
  <c r="BR49" i="1"/>
  <c r="BG51" i="1"/>
  <c r="BG49" i="1" s="1"/>
  <c r="BF51" i="1"/>
  <c r="BF49" i="1" s="1"/>
  <c r="BE51" i="1"/>
  <c r="BE49" i="1" s="1"/>
  <c r="BD51" i="1"/>
  <c r="BD49" i="1" s="1"/>
  <c r="BC51" i="1"/>
  <c r="BC49" i="1" s="1"/>
  <c r="BB51" i="1"/>
  <c r="BB49" i="1" s="1"/>
  <c r="BA51" i="1"/>
  <c r="BA49" i="1" s="1"/>
  <c r="AE51" i="1"/>
  <c r="AE49" i="1" s="1"/>
  <c r="AD51" i="1"/>
  <c r="AD49" i="1" s="1"/>
  <c r="AC51" i="1"/>
  <c r="AC49" i="1" s="1"/>
  <c r="AB51" i="1"/>
  <c r="AB49" i="1" s="1"/>
  <c r="AA51" i="1"/>
  <c r="AA49" i="1" s="1"/>
  <c r="Z51" i="1"/>
  <c r="Z49" i="1" s="1"/>
  <c r="Y51" i="1"/>
  <c r="Y49" i="1" s="1"/>
  <c r="Q51" i="1"/>
  <c r="Q49" i="1" s="1"/>
  <c r="P51" i="1"/>
  <c r="P49" i="1" s="1"/>
  <c r="O51" i="1"/>
  <c r="O49" i="1" s="1"/>
  <c r="N51" i="1"/>
  <c r="N49" i="1" s="1"/>
  <c r="M51" i="1"/>
  <c r="M49" i="1" s="1"/>
  <c r="L51" i="1"/>
  <c r="L49" i="1" s="1"/>
  <c r="K51" i="1"/>
  <c r="K49" i="1" s="1"/>
  <c r="Y70" i="1"/>
  <c r="Y20" i="1" s="1"/>
  <c r="DX51" i="1"/>
  <c r="DX49" i="1" s="1"/>
  <c r="DV51" i="1"/>
  <c r="DV49" i="1" s="1"/>
  <c r="DU51" i="1"/>
  <c r="DU49" i="1" s="1"/>
  <c r="CI45" i="1"/>
  <c r="CI43" i="1" s="1"/>
  <c r="CH45" i="1"/>
  <c r="CH43" i="1" s="1"/>
  <c r="CG45" i="1"/>
  <c r="CG43" i="1" s="1"/>
  <c r="CF45" i="1"/>
  <c r="CF43" i="1" s="1"/>
  <c r="CE45" i="1"/>
  <c r="CE43" i="1" s="1"/>
  <c r="CD45" i="1"/>
  <c r="CD43" i="1" s="1"/>
  <c r="CC45" i="1"/>
  <c r="CC43" i="1" s="1"/>
  <c r="BU45" i="1"/>
  <c r="BU43" i="1" s="1"/>
  <c r="BT45" i="1"/>
  <c r="BT43" i="1" s="1"/>
  <c r="BS45" i="1"/>
  <c r="BS43" i="1" s="1"/>
  <c r="BR45" i="1"/>
  <c r="BR43" i="1" s="1"/>
  <c r="BQ45" i="1"/>
  <c r="BQ43" i="1" s="1"/>
  <c r="BP45" i="1"/>
  <c r="BP43" i="1" s="1"/>
  <c r="BO45" i="1"/>
  <c r="BO43" i="1" s="1"/>
  <c r="BG45" i="1"/>
  <c r="BG43" i="1" s="1"/>
  <c r="BF45" i="1"/>
  <c r="BF43" i="1" s="1"/>
  <c r="BE45" i="1"/>
  <c r="BE43" i="1" s="1"/>
  <c r="BD45" i="1"/>
  <c r="BD43" i="1" s="1"/>
  <c r="BC45" i="1"/>
  <c r="BC43" i="1" s="1"/>
  <c r="BB45" i="1"/>
  <c r="BB43" i="1" s="1"/>
  <c r="BA45" i="1"/>
  <c r="BA43" i="1" s="1"/>
  <c r="AE45" i="1"/>
  <c r="AE43" i="1" s="1"/>
  <c r="AD45" i="1"/>
  <c r="AD43" i="1" s="1"/>
  <c r="AC45" i="1"/>
  <c r="AC43" i="1" s="1"/>
  <c r="AB45" i="1"/>
  <c r="AB43" i="1" s="1"/>
  <c r="AA45" i="1"/>
  <c r="AA43" i="1" s="1"/>
  <c r="Z45" i="1"/>
  <c r="Z43" i="1" s="1"/>
  <c r="Y45" i="1"/>
  <c r="Y43" i="1" s="1"/>
  <c r="Q45" i="1"/>
  <c r="Q43" i="1" s="1"/>
  <c r="P45" i="1"/>
  <c r="P43" i="1" s="1"/>
  <c r="O45" i="1"/>
  <c r="O43" i="1" s="1"/>
  <c r="N45" i="1"/>
  <c r="N43" i="1" s="1"/>
  <c r="M45" i="1"/>
  <c r="M43" i="1" s="1"/>
  <c r="L45" i="1"/>
  <c r="L43" i="1" s="1"/>
  <c r="K45" i="1"/>
  <c r="K43" i="1" s="1"/>
  <c r="K42" i="1" l="1"/>
  <c r="AB42" i="1"/>
  <c r="AB16" i="1" s="1"/>
  <c r="DY51" i="1"/>
  <c r="DY49" i="1" s="1"/>
  <c r="CE42" i="1"/>
  <c r="CE16" i="1" s="1"/>
  <c r="CI42" i="1"/>
  <c r="CI16" i="1" s="1"/>
  <c r="CF42" i="1"/>
  <c r="CF16" i="1" s="1"/>
  <c r="CC42" i="1"/>
  <c r="CC16" i="1" s="1"/>
  <c r="CG42" i="1"/>
  <c r="CG16" i="1" s="1"/>
  <c r="CD42" i="1"/>
  <c r="CD16" i="1" s="1"/>
  <c r="CH42" i="1"/>
  <c r="CH16" i="1" s="1"/>
  <c r="BQ42" i="1"/>
  <c r="BQ16" i="1" s="1"/>
  <c r="BU42" i="1"/>
  <c r="BU16" i="1" s="1"/>
  <c r="BR42" i="1"/>
  <c r="BR16" i="1" s="1"/>
  <c r="BO42" i="1"/>
  <c r="BO16" i="1" s="1"/>
  <c r="BS42" i="1"/>
  <c r="BS16" i="1" s="1"/>
  <c r="BP42" i="1"/>
  <c r="BP16" i="1" s="1"/>
  <c r="BT42" i="1"/>
  <c r="BT16" i="1" s="1"/>
  <c r="BC42" i="1"/>
  <c r="BC16" i="1" s="1"/>
  <c r="BG42" i="1"/>
  <c r="BG16" i="1" s="1"/>
  <c r="BD42" i="1"/>
  <c r="BD16" i="1" s="1"/>
  <c r="BA42" i="1"/>
  <c r="BA16" i="1" s="1"/>
  <c r="BE42" i="1"/>
  <c r="BE16" i="1" s="1"/>
  <c r="BB42" i="1"/>
  <c r="BB16" i="1" s="1"/>
  <c r="BF42" i="1"/>
  <c r="BF16" i="1" s="1"/>
  <c r="Y42" i="1"/>
  <c r="Y16" i="1" s="1"/>
  <c r="Y14" i="1" s="1"/>
  <c r="Y21" i="1" s="1"/>
  <c r="AC42" i="1"/>
  <c r="AC16" i="1" s="1"/>
  <c r="Z42" i="1"/>
  <c r="Z16" i="1" s="1"/>
  <c r="AD42" i="1"/>
  <c r="AD16" i="1" s="1"/>
  <c r="AA42" i="1"/>
  <c r="AA16" i="1" s="1"/>
  <c r="AE42" i="1"/>
  <c r="AE16" i="1" s="1"/>
  <c r="Q42" i="1"/>
  <c r="DX20" i="1" l="1"/>
  <c r="DW20" i="1"/>
  <c r="DV20" i="1"/>
  <c r="DY20" i="1"/>
  <c r="DU20" i="1"/>
  <c r="DT20" i="1"/>
  <c r="DS20" i="1"/>
  <c r="CI14" i="1"/>
  <c r="CI21" i="1" s="1"/>
  <c r="CH70" i="1"/>
  <c r="CH20" i="1" s="1"/>
  <c r="CH14" i="1" s="1"/>
  <c r="CH21" i="1" s="1"/>
  <c r="CG70" i="1"/>
  <c r="CG20" i="1" s="1"/>
  <c r="CG14" i="1" s="1"/>
  <c r="CG21" i="1" s="1"/>
  <c r="CF70" i="1"/>
  <c r="CF20" i="1" s="1"/>
  <c r="CF14" i="1" s="1"/>
  <c r="CF21" i="1" s="1"/>
  <c r="CE70" i="1"/>
  <c r="CE20" i="1" s="1"/>
  <c r="CE14" i="1" s="1"/>
  <c r="CE21" i="1" s="1"/>
  <c r="CD70" i="1"/>
  <c r="CD20" i="1" s="1"/>
  <c r="CD14" i="1" s="1"/>
  <c r="CD21" i="1" s="1"/>
  <c r="CC70" i="1"/>
  <c r="CC20" i="1" s="1"/>
  <c r="CC14" i="1" s="1"/>
  <c r="CC21" i="1" s="1"/>
  <c r="BU20" i="1"/>
  <c r="BU14" i="1" s="1"/>
  <c r="BU21" i="1" s="1"/>
  <c r="BT70" i="1"/>
  <c r="BT20" i="1" s="1"/>
  <c r="BT14" i="1" s="1"/>
  <c r="BT21" i="1" s="1"/>
  <c r="BS70" i="1"/>
  <c r="BS20" i="1" s="1"/>
  <c r="BS14" i="1" s="1"/>
  <c r="BS21" i="1" s="1"/>
  <c r="BR70" i="1"/>
  <c r="BR20" i="1" s="1"/>
  <c r="BR14" i="1" s="1"/>
  <c r="BR21" i="1" s="1"/>
  <c r="BQ70" i="1"/>
  <c r="BQ20" i="1" s="1"/>
  <c r="BQ14" i="1" s="1"/>
  <c r="BQ21" i="1" s="1"/>
  <c r="BP70" i="1"/>
  <c r="BP20" i="1" s="1"/>
  <c r="BP14" i="1" s="1"/>
  <c r="BP21" i="1" s="1"/>
  <c r="BO70" i="1"/>
  <c r="BO20" i="1" s="1"/>
  <c r="BO14" i="1" s="1"/>
  <c r="BO21" i="1" s="1"/>
  <c r="BG70" i="1"/>
  <c r="BG20" i="1" s="1"/>
  <c r="BG14" i="1" s="1"/>
  <c r="BG21" i="1" s="1"/>
  <c r="BF70" i="1"/>
  <c r="BF20" i="1" s="1"/>
  <c r="BF14" i="1" s="1"/>
  <c r="BF21" i="1" s="1"/>
  <c r="BE70" i="1"/>
  <c r="BE20" i="1" s="1"/>
  <c r="BE14" i="1" s="1"/>
  <c r="BE21" i="1" s="1"/>
  <c r="BD70" i="1"/>
  <c r="BD20" i="1" s="1"/>
  <c r="BD14" i="1" s="1"/>
  <c r="BD21" i="1" s="1"/>
  <c r="BC70" i="1"/>
  <c r="BC20" i="1" s="1"/>
  <c r="BC14" i="1" s="1"/>
  <c r="BC21" i="1" s="1"/>
  <c r="BB70" i="1"/>
  <c r="BB20" i="1" s="1"/>
  <c r="BB14" i="1" s="1"/>
  <c r="BB21" i="1" s="1"/>
  <c r="BA70" i="1"/>
  <c r="BA20" i="1" s="1"/>
  <c r="BA14" i="1" s="1"/>
  <c r="BA21" i="1" s="1"/>
  <c r="AS70" i="1"/>
  <c r="AR70" i="1"/>
  <c r="AR20" i="1" s="1"/>
  <c r="AQ70" i="1"/>
  <c r="AP70" i="1"/>
  <c r="AP20" i="1" s="1"/>
  <c r="AO70" i="1"/>
  <c r="AO20" i="1" s="1"/>
  <c r="AN70" i="1"/>
  <c r="AN20" i="1" s="1"/>
  <c r="AM70" i="1"/>
  <c r="AM20" i="1" s="1"/>
  <c r="AL70" i="1"/>
  <c r="AL20" i="1" s="1"/>
  <c r="AL14" i="1" s="1"/>
  <c r="AK70" i="1"/>
  <c r="AK20" i="1" s="1"/>
  <c r="AJ70" i="1"/>
  <c r="AJ20" i="1" s="1"/>
  <c r="AI70" i="1"/>
  <c r="AI20" i="1" s="1"/>
  <c r="AH70" i="1"/>
  <c r="AH20" i="1" s="1"/>
  <c r="AG70" i="1"/>
  <c r="AG20" i="1" s="1"/>
  <c r="AF70" i="1"/>
  <c r="AE70" i="1"/>
  <c r="AE20" i="1" s="1"/>
  <c r="AE14" i="1" s="1"/>
  <c r="AE21" i="1" s="1"/>
  <c r="AD70" i="1"/>
  <c r="AD20" i="1" s="1"/>
  <c r="AD14" i="1" s="1"/>
  <c r="AD21" i="1" s="1"/>
  <c r="AC70" i="1"/>
  <c r="AC20" i="1" s="1"/>
  <c r="AC14" i="1" s="1"/>
  <c r="AC21" i="1" s="1"/>
  <c r="AB70" i="1"/>
  <c r="AB20" i="1" s="1"/>
  <c r="AB14" i="1" s="1"/>
  <c r="AB21" i="1" s="1"/>
  <c r="AA70" i="1"/>
  <c r="AA20" i="1" s="1"/>
  <c r="AA14" i="1" s="1"/>
  <c r="AA21" i="1" s="1"/>
  <c r="Z70" i="1"/>
  <c r="Z20" i="1" s="1"/>
  <c r="Z14" i="1" s="1"/>
  <c r="Z21" i="1" s="1"/>
  <c r="Q70" i="1"/>
  <c r="Q20" i="1" s="1"/>
  <c r="P70" i="1"/>
  <c r="P20" i="1" s="1"/>
  <c r="O70" i="1"/>
  <c r="O20" i="1" s="1"/>
  <c r="N70" i="1"/>
  <c r="N20" i="1" s="1"/>
  <c r="M70" i="1"/>
  <c r="M20" i="1" s="1"/>
  <c r="L70" i="1"/>
  <c r="L20" i="1" s="1"/>
  <c r="K70" i="1"/>
  <c r="K20" i="1" s="1"/>
  <c r="AR49" i="1"/>
  <c r="AQ49" i="1"/>
  <c r="AP49" i="1"/>
  <c r="AO49" i="1"/>
  <c r="AN49" i="1"/>
  <c r="AM49" i="1"/>
  <c r="AK49" i="1"/>
  <c r="AJ49" i="1"/>
  <c r="AI49" i="1"/>
  <c r="AH49" i="1"/>
  <c r="AG49" i="1"/>
  <c r="AF49" i="1"/>
  <c r="P42" i="1"/>
  <c r="O42" i="1"/>
  <c r="N42" i="1"/>
  <c r="N16" i="1" s="1"/>
  <c r="M42" i="1"/>
  <c r="L42" i="1"/>
  <c r="L16" i="1" s="1"/>
  <c r="DV45" i="1"/>
  <c r="DV43" i="1" s="1"/>
  <c r="DV42" i="1" s="1"/>
  <c r="DV16" i="1" s="1"/>
  <c r="DU45" i="1"/>
  <c r="DU43" i="1" s="1"/>
  <c r="DU42" i="1" s="1"/>
  <c r="DU16" i="1" s="1"/>
  <c r="AS45" i="1"/>
  <c r="AS44" i="1" s="1"/>
  <c r="AS43" i="1" s="1"/>
  <c r="AS42" i="1" s="1"/>
  <c r="AR45" i="1"/>
  <c r="AQ45" i="1"/>
  <c r="AP45" i="1"/>
  <c r="AO45" i="1"/>
  <c r="AN45" i="1"/>
  <c r="AM45" i="1"/>
  <c r="AL45" i="1"/>
  <c r="AL44" i="1" s="1"/>
  <c r="AL43" i="1" s="1"/>
  <c r="AL42" i="1" s="1"/>
  <c r="AK45" i="1"/>
  <c r="AJ45" i="1"/>
  <c r="AI45" i="1"/>
  <c r="AH45" i="1"/>
  <c r="AG45" i="1"/>
  <c r="AF45" i="1"/>
  <c r="Q16" i="1"/>
  <c r="AR27" i="1"/>
  <c r="AQ27" i="1"/>
  <c r="AP27" i="1"/>
  <c r="AO27" i="1"/>
  <c r="AN27" i="1"/>
  <c r="AM27" i="1"/>
  <c r="AR22" i="1"/>
  <c r="AR15" i="1" s="1"/>
  <c r="AQ22" i="1"/>
  <c r="AQ15" i="1" s="1"/>
  <c r="AP22" i="1"/>
  <c r="AP15" i="1" s="1"/>
  <c r="AO22" i="1"/>
  <c r="AO15" i="1" s="1"/>
  <c r="AN22" i="1"/>
  <c r="AN15" i="1" s="1"/>
  <c r="AM22" i="1"/>
  <c r="AM15" i="1" s="1"/>
  <c r="AL22" i="1"/>
  <c r="AK22" i="1"/>
  <c r="AJ22" i="1"/>
  <c r="AI22" i="1"/>
  <c r="AH22" i="1"/>
  <c r="AG22" i="1"/>
  <c r="AF22" i="1"/>
  <c r="AQ20" i="1"/>
  <c r="AS14" i="1"/>
  <c r="DY45" i="1" l="1"/>
  <c r="DY43" i="1" s="1"/>
  <c r="DY42" i="1" s="1"/>
  <c r="DY16" i="1" s="1"/>
  <c r="DY14" i="1" s="1"/>
  <c r="DY21" i="1" s="1"/>
  <c r="AN43" i="1"/>
  <c r="AN42" i="1" s="1"/>
  <c r="AN16" i="1" s="1"/>
  <c r="AN14" i="1" s="1"/>
  <c r="AR43" i="1"/>
  <c r="AR42" i="1" s="1"/>
  <c r="AR16" i="1" s="1"/>
  <c r="AR14" i="1" s="1"/>
  <c r="N14" i="1"/>
  <c r="N21" i="1" s="1"/>
  <c r="AG43" i="1"/>
  <c r="AG42" i="1" s="1"/>
  <c r="AG16" i="1" s="1"/>
  <c r="AG14" i="1" s="1"/>
  <c r="AI43" i="1"/>
  <c r="AI42" i="1" s="1"/>
  <c r="AI16" i="1" s="1"/>
  <c r="AI14" i="1" s="1"/>
  <c r="Q14" i="1"/>
  <c r="Q21" i="1" s="1"/>
  <c r="DU14" i="1"/>
  <c r="DU21" i="1" s="1"/>
  <c r="AH43" i="1"/>
  <c r="AH42" i="1" s="1"/>
  <c r="AH16" i="1" s="1"/>
  <c r="AH14" i="1" s="1"/>
  <c r="DS45" i="1"/>
  <c r="DS43" i="1" s="1"/>
  <c r="DS42" i="1" s="1"/>
  <c r="DS16" i="1" s="1"/>
  <c r="DS14" i="1" s="1"/>
  <c r="DS21" i="1" s="1"/>
  <c r="DW45" i="1"/>
  <c r="DW43" i="1" s="1"/>
  <c r="DW42" i="1" s="1"/>
  <c r="DW16" i="1" s="1"/>
  <c r="DW14" i="1" s="1"/>
  <c r="DW21" i="1" s="1"/>
  <c r="L14" i="1"/>
  <c r="L21" i="1" s="1"/>
  <c r="DV14" i="1"/>
  <c r="DV21" i="1" s="1"/>
  <c r="DT45" i="1"/>
  <c r="DT43" i="1" s="1"/>
  <c r="DT42" i="1" s="1"/>
  <c r="DT16" i="1" s="1"/>
  <c r="DT14" i="1" s="1"/>
  <c r="DT21" i="1" s="1"/>
  <c r="DX45" i="1"/>
  <c r="DX43" i="1" s="1"/>
  <c r="DX42" i="1" s="1"/>
  <c r="DX16" i="1" s="1"/>
  <c r="DX14" i="1" s="1"/>
  <c r="DX21" i="1" s="1"/>
  <c r="AF43" i="1"/>
  <c r="AF42" i="1" s="1"/>
  <c r="AF16" i="1" s="1"/>
  <c r="AJ43" i="1"/>
  <c r="AJ42" i="1" s="1"/>
  <c r="AJ21" i="1" s="1"/>
  <c r="AL21" i="1"/>
  <c r="K16" i="1"/>
  <c r="K14" i="1" s="1"/>
  <c r="K21" i="1" s="1"/>
  <c r="O16" i="1"/>
  <c r="O14" i="1" s="1"/>
  <c r="O21" i="1" s="1"/>
  <c r="AM43" i="1"/>
  <c r="AM42" i="1" s="1"/>
  <c r="AM21" i="1" s="1"/>
  <c r="AQ43" i="1"/>
  <c r="AQ42" i="1" s="1"/>
  <c r="AQ16" i="1" s="1"/>
  <c r="AQ14" i="1" s="1"/>
  <c r="P16" i="1"/>
  <c r="P14" i="1" s="1"/>
  <c r="P21" i="1" s="1"/>
  <c r="AK43" i="1"/>
  <c r="AK42" i="1" s="1"/>
  <c r="AK16" i="1" s="1"/>
  <c r="AK14" i="1" s="1"/>
  <c r="AP43" i="1"/>
  <c r="AP42" i="1" s="1"/>
  <c r="AP21" i="1" s="1"/>
  <c r="AO43" i="1"/>
  <c r="AO42" i="1" s="1"/>
  <c r="AO16" i="1" s="1"/>
  <c r="AO14" i="1" s="1"/>
  <c r="M16" i="1"/>
  <c r="M14" i="1" s="1"/>
  <c r="M21" i="1" s="1"/>
  <c r="AF20" i="1"/>
  <c r="AR21" i="1" l="1"/>
  <c r="AK21" i="1"/>
  <c r="AG21" i="1"/>
  <c r="AI21" i="1"/>
  <c r="AO21" i="1"/>
  <c r="AP16" i="1"/>
  <c r="AP14" i="1" s="1"/>
  <c r="AN21" i="1"/>
  <c r="AH21" i="1"/>
  <c r="AF14" i="1"/>
  <c r="AF21" i="1"/>
  <c r="AJ16" i="1"/>
  <c r="AJ14" i="1" s="1"/>
  <c r="AM16" i="1"/>
  <c r="AM14" i="1" s="1"/>
  <c r="AQ21" i="1"/>
</calcChain>
</file>

<file path=xl/sharedStrings.xml><?xml version="1.0" encoding="utf-8"?>
<sst xmlns="http://schemas.openxmlformats.org/spreadsheetml/2006/main" count="5446" uniqueCount="256">
  <si>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</si>
  <si>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</si>
  <si>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</si>
  <si>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объектов инвестиционной деятельности (мощностей) в эксплуатацию</t>
  </si>
  <si>
    <t xml:space="preserve">Год </t>
  </si>
  <si>
    <t>План</t>
  </si>
  <si>
    <t>Предложение по корректировке утвержденного плана</t>
  </si>
  <si>
    <t>Утвержденный план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</si>
  <si>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</si>
  <si>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</si>
  <si>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</si>
  <si>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</si>
  <si>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</si>
  <si>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</si>
  <si>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</si>
  <si>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</si>
  <si>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</si>
  <si>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</si>
  <si>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</si>
  <si>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</si>
  <si>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</si>
  <si>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</si>
  <si>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</si>
  <si>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</si>
  <si>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</si>
  <si>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</si>
  <si>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</si>
  <si>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</si>
  <si>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</si>
  <si>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</si>
  <si>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</si>
  <si>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</si>
  <si>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</si>
  <si>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</si>
  <si>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</si>
  <si>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</si>
  <si>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7.1.1</t>
  </si>
  <si>
    <t>7.1.2</t>
  </si>
  <si>
    <t>7.1.3</t>
  </si>
  <si>
    <t>7.1.4</t>
  </si>
  <si>
    <t>7.1.5</t>
  </si>
  <si>
    <t>7.1.6</t>
  </si>
  <si>
    <t>7.1.7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</si>
  <si>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</si>
  <si>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</si>
  <si>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</si>
  <si>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</si>
  <si>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</si>
  <si>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</si>
  <si>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</si>
  <si>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</si>
  <si>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</si>
  <si>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</si>
  <si>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</si>
  <si>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</si>
  <si>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</si>
  <si>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</si>
  <si>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</si>
  <si>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</si>
  <si>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</si>
  <si>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</si>
  <si>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</si>
  <si>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</si>
  <si>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</si>
  <si>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</si>
  <si>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</si>
  <si>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</si>
  <si>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</si>
  <si>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</si>
  <si>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</si>
  <si>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</si>
  <si>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</si>
  <si>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</si>
  <si>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</si>
  <si>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</si>
  <si>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</si>
  <si>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</si>
  <si>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</si>
  <si>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</si>
  <si>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</si>
  <si>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</si>
  <si>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</si>
  <si>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</si>
  <si>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</si>
  <si>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</si>
  <si>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</si>
  <si>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</si>
  <si>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</si>
  <si>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</si>
  <si>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</si>
  <si>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</si>
  <si>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</si>
  <si>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</si>
  <si>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</si>
  <si>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</si>
  <si>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</si>
  <si>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</si>
  <si>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</si>
  <si>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</si>
  <si>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</si>
  <si>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</si>
  <si>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</si>
  <si>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</si>
  <si>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</si>
  <si>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</si>
  <si>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</si>
  <si>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</si>
  <si>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</si>
  <si>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</si>
  <si>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</si>
  <si>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</si>
  <si>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</si>
  <si>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</si>
  <si>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</si>
  <si>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</si>
  <si>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</si>
  <si>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</si>
  <si>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</si>
  <si>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</si>
  <si>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</si>
  <si>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</si>
  <si>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</si>
  <si>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</si>
  <si>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</si>
  <si>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</si>
  <si>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Костромская область</t>
  </si>
  <si>
    <t>1.2.3.</t>
  </si>
  <si>
    <t>1.2.4.</t>
  </si>
  <si>
    <t>1.2.2.2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</si>
  <si>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</si>
  <si>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</si>
  <si>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</si>
  <si>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</si>
  <si>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</si>
  <si>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</si>
  <si>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</si>
  <si>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</si>
  <si>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</si>
  <si>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1.2.4.2</t>
  </si>
  <si>
    <t>1.5.</t>
  </si>
  <si>
    <t>1.4.</t>
  </si>
  <si>
    <t>1.3.</t>
  </si>
  <si>
    <t>1.3.1.</t>
  </si>
  <si>
    <t>1.3.2.</t>
  </si>
  <si>
    <t>1.2.2.2.1.</t>
  </si>
  <si>
    <t>K_К/ВЛГ/34/02/0007</t>
  </si>
  <si>
    <t>Утверждённый план</t>
  </si>
  <si>
    <t>6.3.1</t>
  </si>
  <si>
    <t>6.3.2</t>
  </si>
  <si>
    <t>6.3.3</t>
  </si>
  <si>
    <t>6.3.4</t>
  </si>
  <si>
    <t>6.3.5</t>
  </si>
  <si>
    <t>6.3.6</t>
  </si>
  <si>
    <t>6.3.7</t>
  </si>
  <si>
    <t>6.5.1</t>
  </si>
  <si>
    <t>6.5.2</t>
  </si>
  <si>
    <t>6.5.3</t>
  </si>
  <si>
    <t>6.5.4</t>
  </si>
  <si>
    <t>6.5.5</t>
  </si>
  <si>
    <t>6.5.6</t>
  </si>
  <si>
    <t>6.5.7</t>
  </si>
  <si>
    <t>6.7.1</t>
  </si>
  <si>
    <t>6.7.2</t>
  </si>
  <si>
    <t>6.7.3</t>
  </si>
  <si>
    <t>6.7.4</t>
  </si>
  <si>
    <t>6.7.5</t>
  </si>
  <si>
    <t>6.7.6</t>
  </si>
  <si>
    <t>6.7.7</t>
  </si>
  <si>
    <t>нд</t>
  </si>
  <si>
    <t>1.1.3.3</t>
  </si>
  <si>
    <t>1.1.3.4</t>
  </si>
  <si>
    <t>1.1.3.5</t>
  </si>
  <si>
    <t>1.1.3.6</t>
  </si>
  <si>
    <t>1.1.3.7</t>
  </si>
  <si>
    <t>1.1.3.8</t>
  </si>
  <si>
    <t>Г</t>
  </si>
  <si>
    <t>Год 2025</t>
  </si>
  <si>
    <t>Год 2026</t>
  </si>
  <si>
    <t>Год 2027</t>
  </si>
  <si>
    <t>Год 2028</t>
  </si>
  <si>
    <t>Год 2029</t>
  </si>
  <si>
    <t>6.9.1</t>
  </si>
  <si>
    <t>6.9.2</t>
  </si>
  <si>
    <t>6.9.3</t>
  </si>
  <si>
    <t>6.9.4</t>
  </si>
  <si>
    <t>6.9.5</t>
  </si>
  <si>
    <t>6.9.6</t>
  </si>
  <si>
    <t>6.9.7</t>
  </si>
  <si>
    <t>6.11.1</t>
  </si>
  <si>
    <t>6.11.2</t>
  </si>
  <si>
    <t>6.11.3</t>
  </si>
  <si>
    <t>6.11.4</t>
  </si>
  <si>
    <t>6.11.5</t>
  </si>
  <si>
    <t>6.11.6</t>
  </si>
  <si>
    <t>6.11.7</t>
  </si>
  <si>
    <t>Приобретение бригадного автомобиля с колесной формулой 4х4 для нужд ПУ Костромской</t>
  </si>
  <si>
    <t>О_К/ВЛГ/34/06/0001</t>
  </si>
  <si>
    <t>О_К/ВЛГ/34/02/0001</t>
  </si>
  <si>
    <t>О_К/ВЛГ/34/02/0002</t>
  </si>
  <si>
    <t>О_К/ВЛГ/34/02/0003</t>
  </si>
  <si>
    <t>Ввод объектов инвестиционной деятельности (мощностей) в эксплуатацию в год 2024</t>
  </si>
  <si>
    <t>Факт</t>
  </si>
  <si>
    <t>Приобретение измельчителя древесины</t>
  </si>
  <si>
    <t>Р_К/ВЛГ/34/06/0001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</si>
  <si>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</si>
  <si>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</si>
  <si>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</si>
  <si>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</si>
  <si>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1.6.3.</t>
  </si>
  <si>
    <t>1.6.4.</t>
  </si>
  <si>
    <t>1.6.5.</t>
  </si>
  <si>
    <t>Р_К/ВЛГ/34/06/0004</t>
  </si>
  <si>
    <t>Итого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</si>
  <si>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</si>
  <si>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</si>
  <si>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 xml:space="preserve"> филиала"Волго-Вятский" АО "Оборонэнерго" в границах Костромской области</t>
  </si>
  <si>
    <t>к постановлению Департамента строительства, ЖКХ и ТЭК Костромской области</t>
  </si>
  <si>
    <t>Идентификатор инвестиционного проекта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</si>
  <si>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</si>
  <si>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</si>
  <si>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</si>
  <si>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</si>
  <si>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</si>
  <si>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</si>
  <si>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</si>
  <si>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</si>
  <si>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</si>
  <si>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</si>
  <si>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</si>
  <si>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</si>
  <si>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</si>
  <si>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</si>
  <si>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</si>
  <si>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</si>
  <si>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</si>
  <si>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</si>
  <si>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</si>
  <si>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</si>
  <si>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</si>
  <si>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6.1.1</t>
  </si>
  <si>
    <t>6.1.2</t>
  </si>
  <si>
    <t>6.1.3</t>
  </si>
  <si>
    <t>6.1.4</t>
  </si>
  <si>
    <t>6.1.5</t>
  </si>
  <si>
    <t>6.1.6</t>
  </si>
  <si>
    <t>6.1.7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</si>
  <si>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</si>
  <si>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Реконструкция КТП-10/0,4кВ № 4 инв. № 864003669 по адресу: Костромская обл., Нейский р-н, Нея г., лит. 230 (Замена КТП-10/0,4 кВ №4 с силовым трасформатором ТСМ-320 кВА на киосковую КТП-10/0,4 кВ с кабельным вводом и силовым трансформатором ТМГэ-250/10)</t>
  </si>
  <si>
    <t xml:space="preserve">Выполнение строительно-монтажных работ по реконструкции участка ВЛ-10 кВ от оп. № 79 ВЛ-10 кВ ф.10-02 ПС «Гусево» до КТП-1, КТП-2 Костромская обл., Мантуровский р-н, д. Евдокимово, в/г № 1 инв. № 864012792 </t>
  </si>
  <si>
    <t>шт.</t>
  </si>
  <si>
    <t>Характеристики объекта электроэнергетики (объекта инвестиционной деятельности)</t>
  </si>
  <si>
    <t>Приложение 15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</si>
  <si>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</si>
  <si>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</si>
  <si>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Приобретение Робота-тренажёра "Гоша-01"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</si>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</sst>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168" fontId="16" fillId="0" borderId="0">
      <alignment vertical="top"/>
    </xf>
    <xf numFmtId="168" fontId="17" fillId="0" borderId="0">
      <alignment vertical="top"/>
    </xf>
    <xf numFmtId="169" fontId="17" fillId="5" borderId="0">
      <alignment vertical="top"/>
    </xf>
    <xf numFmtId="168" fontId="17" fillId="6" borderId="0">
      <alignment vertical="top"/>
    </xf>
    <xf numFmtId="0" fontId="15" fillId="0" borderId="0"/>
    <xf numFmtId="170" fontId="15" fillId="0" borderId="0" applyFont="0" applyFill="0" applyBorder="0" applyAlignment="0" applyProtection="0"/>
    <xf numFmtId="0" fontId="18" fillId="0" borderId="0"/>
    <xf numFmtId="171" fontId="15" fillId="0" borderId="0" applyFont="0" applyFill="0" applyBorder="0" applyAlignment="0" applyProtection="0"/>
    <xf numFmtId="172" fontId="18" fillId="0" borderId="0"/>
    <xf numFmtId="40" fontId="19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14" fillId="0" borderId="0"/>
    <xf numFmtId="0" fontId="22" fillId="0" borderId="0">
      <alignment vertical="top"/>
    </xf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174" fontId="15" fillId="7" borderId="11">
      <alignment wrapText="1"/>
      <protection locked="0"/>
    </xf>
    <xf numFmtId="0" fontId="13" fillId="0" borderId="0"/>
    <xf numFmtId="0" fontId="13" fillId="0" borderId="0"/>
    <xf numFmtId="0" fontId="13" fillId="0" borderId="0"/>
    <xf numFmtId="0" fontId="23" fillId="8" borderId="12" applyNumberFormat="0">
      <alignment readingOrder="1"/>
      <protection locked="0"/>
    </xf>
    <xf numFmtId="0" fontId="23" fillId="8" borderId="12" applyNumberFormat="0">
      <alignment readingOrder="1"/>
      <protection locked="0"/>
    </xf>
    <xf numFmtId="0" fontId="13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2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173" fontId="16" fillId="0" borderId="0">
      <alignment vertical="top"/>
    </xf>
    <xf numFmtId="0" fontId="13" fillId="0" borderId="0"/>
    <xf numFmtId="0" fontId="14" fillId="0" borderId="0"/>
    <xf numFmtId="173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75" fontId="18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165" fontId="25" fillId="0" borderId="0">
      <protection locked="0"/>
    </xf>
    <xf numFmtId="0" fontId="25" fillId="0" borderId="13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6" fillId="0" borderId="13">
      <protection locked="0"/>
    </xf>
    <xf numFmtId="0" fontId="25" fillId="0" borderId="13">
      <protection locked="0"/>
    </xf>
    <xf numFmtId="0" fontId="25" fillId="0" borderId="13">
      <protection locked="0"/>
    </xf>
    <xf numFmtId="0" fontId="26" fillId="0" borderId="13">
      <protection locked="0"/>
    </xf>
    <xf numFmtId="0" fontId="29" fillId="9" borderId="0"/>
    <xf numFmtId="0" fontId="29" fillId="9" borderId="0"/>
    <xf numFmtId="0" fontId="30" fillId="9" borderId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14"/>
    <xf numFmtId="0" fontId="33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3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3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4" borderId="0" applyNumberFormat="0" applyBorder="0" applyAlignment="0" applyProtection="0"/>
    <xf numFmtId="0" fontId="33" fillId="21" borderId="0" applyNumberFormat="0" applyBorder="0" applyAlignment="0" applyProtection="0"/>
    <xf numFmtId="0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3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0" borderId="0" applyNumberFormat="0" applyBorder="0" applyAlignment="0" applyProtection="0"/>
    <xf numFmtId="0" fontId="33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3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176" fontId="38" fillId="54" borderId="0">
      <alignment horizontal="center" vertical="center"/>
    </xf>
    <xf numFmtId="177" fontId="39" fillId="0" borderId="15" applyFont="0" applyFill="0">
      <alignment horizontal="right" vertical="center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4" fillId="0" borderId="0"/>
    <xf numFmtId="178" fontId="21" fillId="0" borderId="16">
      <protection locked="0"/>
    </xf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39" fillId="0" borderId="0" applyFont="0" applyBorder="0" applyProtection="0">
      <alignment vertical="center"/>
    </xf>
    <xf numFmtId="0" fontId="18" fillId="0" borderId="0"/>
    <xf numFmtId="176" fontId="15" fillId="0" borderId="0" applyNumberFormat="0" applyFont="0" applyAlignment="0">
      <alignment horizontal="center" vertical="center"/>
    </xf>
    <xf numFmtId="49" fontId="30" fillId="12" borderId="1">
      <alignment horizontal="left" vertical="top"/>
      <protection locked="0"/>
    </xf>
    <xf numFmtId="49" fontId="30" fillId="12" borderId="1">
      <alignment horizontal="left" vertical="top"/>
      <protection locked="0"/>
    </xf>
    <xf numFmtId="49" fontId="30" fillId="12" borderId="1">
      <alignment horizontal="left" vertical="top"/>
      <protection locked="0"/>
    </xf>
    <xf numFmtId="49" fontId="30" fillId="12" borderId="1">
      <alignment horizontal="left" vertical="top"/>
      <protection locked="0"/>
    </xf>
    <xf numFmtId="49" fontId="30" fillId="0" borderId="1">
      <alignment horizontal="left" vertical="top"/>
      <protection locked="0"/>
    </xf>
    <xf numFmtId="49" fontId="30" fillId="0" borderId="1">
      <alignment horizontal="left" vertical="top"/>
      <protection locked="0"/>
    </xf>
    <xf numFmtId="49" fontId="30" fillId="0" borderId="1">
      <alignment horizontal="left" vertical="top"/>
      <protection locked="0"/>
    </xf>
    <xf numFmtId="49" fontId="30" fillId="0" borderId="1">
      <alignment horizontal="left" vertical="top"/>
      <protection locked="0"/>
    </xf>
    <xf numFmtId="49" fontId="30" fillId="55" borderId="1">
      <alignment horizontal="left" vertical="top"/>
      <protection locked="0"/>
    </xf>
    <xf numFmtId="49" fontId="30" fillId="55" borderId="1">
      <alignment horizontal="left" vertical="top"/>
      <protection locked="0"/>
    </xf>
    <xf numFmtId="49" fontId="30" fillId="55" borderId="1">
      <alignment horizontal="left" vertical="top"/>
      <protection locked="0"/>
    </xf>
    <xf numFmtId="49" fontId="30" fillId="55" borderId="1">
      <alignment horizontal="left" vertical="top"/>
      <protection locked="0"/>
    </xf>
    <xf numFmtId="0" fontId="30" fillId="0" borderId="0">
      <alignment horizontal="left" vertical="top" wrapText="1"/>
    </xf>
    <xf numFmtId="0" fontId="41" fillId="0" borderId="17">
      <alignment horizontal="left" vertical="top" wrapText="1"/>
    </xf>
    <xf numFmtId="0" fontId="41" fillId="0" borderId="17">
      <alignment horizontal="left" vertical="top" wrapText="1"/>
    </xf>
    <xf numFmtId="49" fontId="18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18" fillId="0" borderId="1">
      <alignment horizontal="center" vertical="top" wrapText="1"/>
      <protection locked="0"/>
    </xf>
    <xf numFmtId="49" fontId="18" fillId="0" borderId="1">
      <alignment horizontal="center" vertical="top" wrapText="1"/>
      <protection locked="0"/>
    </xf>
    <xf numFmtId="49" fontId="18" fillId="0" borderId="1">
      <alignment horizontal="center" vertical="top" wrapText="1"/>
      <protection locked="0"/>
    </xf>
    <xf numFmtId="49" fontId="18" fillId="0" borderId="1">
      <alignment horizontal="center" vertical="top" wrapText="1"/>
      <protection locked="0"/>
    </xf>
    <xf numFmtId="49" fontId="30" fillId="0" borderId="0">
      <alignment horizontal="right" vertical="top"/>
      <protection locked="0"/>
    </xf>
    <xf numFmtId="49" fontId="30" fillId="12" borderId="1">
      <alignment horizontal="right" vertical="top"/>
      <protection locked="0"/>
    </xf>
    <xf numFmtId="49" fontId="30" fillId="12" borderId="1">
      <alignment horizontal="right" vertical="top"/>
      <protection locked="0"/>
    </xf>
    <xf numFmtId="49" fontId="30" fillId="12" borderId="1">
      <alignment horizontal="right" vertical="top"/>
      <protection locked="0"/>
    </xf>
    <xf numFmtId="49" fontId="30" fillId="12" borderId="1">
      <alignment horizontal="right" vertical="top"/>
      <protection locked="0"/>
    </xf>
    <xf numFmtId="0" fontId="30" fillId="12" borderId="1">
      <alignment horizontal="right" vertical="top"/>
      <protection locked="0"/>
    </xf>
    <xf numFmtId="0" fontId="30" fillId="12" borderId="1">
      <alignment horizontal="right" vertical="top"/>
      <protection locked="0"/>
    </xf>
    <xf numFmtId="0" fontId="30" fillId="12" borderId="1">
      <alignment horizontal="right" vertical="top"/>
      <protection locked="0"/>
    </xf>
    <xf numFmtId="0" fontId="30" fillId="12" borderId="1">
      <alignment horizontal="right" vertical="top"/>
      <protection locked="0"/>
    </xf>
    <xf numFmtId="49" fontId="30" fillId="0" borderId="1">
      <alignment horizontal="right" vertical="top"/>
      <protection locked="0"/>
    </xf>
    <xf numFmtId="49" fontId="30" fillId="0" borderId="1">
      <alignment horizontal="right" vertical="top"/>
      <protection locked="0"/>
    </xf>
    <xf numFmtId="49" fontId="30" fillId="0" borderId="1">
      <alignment horizontal="right" vertical="top"/>
      <protection locked="0"/>
    </xf>
    <xf numFmtId="49" fontId="30" fillId="0" borderId="1">
      <alignment horizontal="right" vertical="top"/>
      <protection locked="0"/>
    </xf>
    <xf numFmtId="0" fontId="30" fillId="0" borderId="1">
      <alignment horizontal="right" vertical="top"/>
      <protection locked="0"/>
    </xf>
    <xf numFmtId="0" fontId="30" fillId="0" borderId="1">
      <alignment horizontal="right" vertical="top"/>
      <protection locked="0"/>
    </xf>
    <xf numFmtId="0" fontId="30" fillId="0" borderId="1">
      <alignment horizontal="right" vertical="top"/>
      <protection locked="0"/>
    </xf>
    <xf numFmtId="0" fontId="30" fillId="0" borderId="1">
      <alignment horizontal="right" vertical="top"/>
      <protection locked="0"/>
    </xf>
    <xf numFmtId="49" fontId="30" fillId="55" borderId="1">
      <alignment horizontal="right" vertical="top"/>
      <protection locked="0"/>
    </xf>
    <xf numFmtId="49" fontId="30" fillId="55" borderId="1">
      <alignment horizontal="right" vertical="top"/>
      <protection locked="0"/>
    </xf>
    <xf numFmtId="49" fontId="30" fillId="55" borderId="1">
      <alignment horizontal="right" vertical="top"/>
      <protection locked="0"/>
    </xf>
    <xf numFmtId="49" fontId="30" fillId="55" borderId="1">
      <alignment horizontal="right" vertical="top"/>
      <protection locked="0"/>
    </xf>
    <xf numFmtId="0" fontId="30" fillId="55" borderId="1">
      <alignment horizontal="right" vertical="top"/>
      <protection locked="0"/>
    </xf>
    <xf numFmtId="0" fontId="30" fillId="55" borderId="1">
      <alignment horizontal="right" vertical="top"/>
      <protection locked="0"/>
    </xf>
    <xf numFmtId="0" fontId="30" fillId="55" borderId="1">
      <alignment horizontal="right" vertical="top"/>
      <protection locked="0"/>
    </xf>
    <xf numFmtId="0" fontId="30" fillId="55" borderId="1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1" fillId="0" borderId="17">
      <alignment horizontal="center" vertical="top" wrapText="1"/>
    </xf>
    <xf numFmtId="0" fontId="41" fillId="0" borderId="17">
      <alignment horizontal="center" vertical="top" wrapText="1"/>
    </xf>
    <xf numFmtId="49" fontId="30" fillId="0" borderId="1">
      <alignment horizontal="center" vertical="top" wrapText="1"/>
      <protection locked="0"/>
    </xf>
    <xf numFmtId="49" fontId="30" fillId="0" borderId="1">
      <alignment horizontal="center" vertical="top" wrapText="1"/>
      <protection locked="0"/>
    </xf>
    <xf numFmtId="49" fontId="30" fillId="0" borderId="1">
      <alignment horizontal="center" vertical="top" wrapText="1"/>
      <protection locked="0"/>
    </xf>
    <xf numFmtId="49" fontId="30" fillId="0" borderId="1">
      <alignment horizontal="center" vertical="top" wrapText="1"/>
      <protection locked="0"/>
    </xf>
    <xf numFmtId="0" fontId="30" fillId="0" borderId="1">
      <alignment horizontal="center" vertical="top" wrapText="1"/>
      <protection locked="0"/>
    </xf>
    <xf numFmtId="0" fontId="30" fillId="0" borderId="1">
      <alignment horizontal="center" vertical="top" wrapText="1"/>
      <protection locked="0"/>
    </xf>
    <xf numFmtId="0" fontId="30" fillId="0" borderId="1">
      <alignment horizontal="center" vertical="top" wrapText="1"/>
      <protection locked="0"/>
    </xf>
    <xf numFmtId="0" fontId="30" fillId="0" borderId="1">
      <alignment horizontal="center" vertical="top" wrapText="1"/>
      <protection locked="0"/>
    </xf>
    <xf numFmtId="173" fontId="43" fillId="56" borderId="0">
      <alignment vertical="top"/>
    </xf>
    <xf numFmtId="39" fontId="44" fillId="5" borderId="0" applyNumberFormat="0" applyBorder="0">
      <alignment vertical="center"/>
    </xf>
    <xf numFmtId="0" fontId="45" fillId="11" borderId="0" applyNumberFormat="0" applyBorder="0" applyAlignment="0" applyProtection="0"/>
    <xf numFmtId="0" fontId="46" fillId="35" borderId="0" applyNumberFormat="0" applyBorder="0" applyAlignment="0" applyProtection="0"/>
    <xf numFmtId="0" fontId="21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81" fontId="49" fillId="0" borderId="0" applyFill="0" applyBorder="0" applyAlignment="0"/>
    <xf numFmtId="182" fontId="49" fillId="0" borderId="0" applyFill="0" applyBorder="0" applyAlignment="0"/>
    <xf numFmtId="183" fontId="49" fillId="0" borderId="0" applyFill="0" applyBorder="0" applyAlignment="0"/>
    <xf numFmtId="184" fontId="49" fillId="0" borderId="0" applyFill="0" applyBorder="0" applyAlignment="0"/>
    <xf numFmtId="185" fontId="49" fillId="0" borderId="0" applyFill="0" applyBorder="0" applyAlignment="0"/>
    <xf numFmtId="181" fontId="49" fillId="0" borderId="0" applyFill="0" applyBorder="0" applyAlignment="0"/>
    <xf numFmtId="186" fontId="49" fillId="0" borderId="0" applyFill="0" applyBorder="0" applyAlignment="0"/>
    <xf numFmtId="182" fontId="49" fillId="0" borderId="0" applyFill="0" applyBorder="0" applyAlignment="0"/>
    <xf numFmtId="0" fontId="50" fillId="57" borderId="12" applyNumberFormat="0" applyAlignment="0" applyProtection="0"/>
    <xf numFmtId="187" fontId="51" fillId="58" borderId="1">
      <alignment vertical="center"/>
    </xf>
    <xf numFmtId="187" fontId="51" fillId="58" borderId="1">
      <alignment vertical="center"/>
    </xf>
    <xf numFmtId="0" fontId="50" fillId="57" borderId="12" applyNumberFormat="0" applyAlignment="0" applyProtection="0"/>
    <xf numFmtId="37" fontId="52" fillId="59" borderId="1">
      <alignment horizontal="center" vertical="center"/>
    </xf>
    <xf numFmtId="37" fontId="52" fillId="59" borderId="1">
      <alignment horizontal="center" vertical="center"/>
    </xf>
    <xf numFmtId="37" fontId="52" fillId="59" borderId="1">
      <alignment horizontal="center" vertical="center"/>
    </xf>
    <xf numFmtId="37" fontId="52" fillId="59" borderId="1">
      <alignment horizontal="center" vertical="center"/>
    </xf>
    <xf numFmtId="0" fontId="53" fillId="60" borderId="18" applyNumberFormat="0" applyAlignment="0" applyProtection="0"/>
    <xf numFmtId="0" fontId="54" fillId="37" borderId="18" applyNumberFormat="0" applyAlignment="0" applyProtection="0"/>
    <xf numFmtId="0" fontId="55" fillId="0" borderId="1">
      <alignment horizontal="left" vertical="center"/>
    </xf>
    <xf numFmtId="188" fontId="15" fillId="0" borderId="0" applyFont="0" applyFill="0" applyBorder="0" applyAlignment="0" applyProtection="0"/>
    <xf numFmtId="181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58" fillId="0" borderId="0" applyFont="0" applyFill="0" applyBorder="0" applyAlignment="0" applyProtection="0"/>
    <xf numFmtId="178" fontId="59" fillId="61" borderId="16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5" fillId="0" borderId="0"/>
    <xf numFmtId="0" fontId="18" fillId="0" borderId="0"/>
    <xf numFmtId="0" fontId="18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7" fillId="0" borderId="0" applyFont="0" applyFill="0" applyBorder="0" applyAlignment="0" applyProtection="0"/>
    <xf numFmtId="14" fontId="49" fillId="0" borderId="0" applyFill="0" applyBorder="0" applyAlignment="0"/>
    <xf numFmtId="14" fontId="61" fillId="0" borderId="0">
      <alignment vertical="top"/>
    </xf>
    <xf numFmtId="0" fontId="62" fillId="0" borderId="0" applyNumberForma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7" fillId="0" borderId="19" applyNumberFormat="0" applyFont="0" applyFill="0" applyAlignment="0" applyProtection="0"/>
    <xf numFmtId="0" fontId="63" fillId="0" borderId="0" applyNumberFormat="0" applyFill="0" applyBorder="0" applyAlignment="0" applyProtection="0"/>
    <xf numFmtId="173" fontId="64" fillId="0" borderId="0">
      <alignment vertical="top"/>
    </xf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181" fontId="66" fillId="0" borderId="0" applyFill="0" applyBorder="0" applyAlignment="0"/>
    <xf numFmtId="182" fontId="66" fillId="0" borderId="0" applyFill="0" applyBorder="0" applyAlignment="0"/>
    <xf numFmtId="181" fontId="66" fillId="0" borderId="0" applyFill="0" applyBorder="0" applyAlignment="0"/>
    <xf numFmtId="186" fontId="66" fillId="0" borderId="0" applyFill="0" applyBorder="0" applyAlignment="0"/>
    <xf numFmtId="182" fontId="66" fillId="0" borderId="0" applyFill="0" applyBorder="0" applyAlignment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18" fillId="0" borderId="0" applyFont="0" applyFill="0" applyBorder="0" applyAlignment="0" applyProtection="0"/>
    <xf numFmtId="37" fontId="15" fillId="0" borderId="0"/>
    <xf numFmtId="0" fontId="21" fillId="0" borderId="0"/>
    <xf numFmtId="0" fontId="36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195" fontId="68" fillId="0" borderId="0" applyBorder="0" applyProtection="0"/>
    <xf numFmtId="195" fontId="68" fillId="0" borderId="0" applyBorder="0" applyProtection="0"/>
    <xf numFmtId="0" fontId="69" fillId="0" borderId="0"/>
    <xf numFmtId="0" fontId="36" fillId="0" borderId="0"/>
    <xf numFmtId="0" fontId="36" fillId="0" borderId="0"/>
    <xf numFmtId="0" fontId="21" fillId="0" borderId="0"/>
    <xf numFmtId="0" fontId="70" fillId="0" borderId="0" applyNumberFormat="0" applyFill="0" applyBorder="0" applyAlignment="0" applyProtection="0"/>
    <xf numFmtId="196" fontId="71" fillId="0" borderId="0" applyFill="0" applyBorder="0" applyAlignment="0" applyProtection="0"/>
    <xf numFmtId="196" fontId="16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2" fontId="58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15" fillId="0" borderId="0" applyNumberFormat="0" applyFont="0">
      <alignment wrapText="1"/>
    </xf>
    <xf numFmtId="188" fontId="21" fillId="67" borderId="1" applyBorder="0">
      <alignment horizontal="center" vertical="center"/>
    </xf>
    <xf numFmtId="0" fontId="80" fillId="1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81" fillId="68" borderId="0" applyNumberFormat="0" applyBorder="0" applyAlignment="0" applyProtection="0"/>
    <xf numFmtId="0" fontId="36" fillId="42" borderId="0" applyNumberFormat="0" applyBorder="0" applyAlignment="0" applyProtection="0"/>
    <xf numFmtId="168" fontId="56" fillId="6" borderId="1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197" fontId="82" fillId="6" borderId="0" applyNumberFormat="0" applyFont="0" applyAlignment="0"/>
    <xf numFmtId="0" fontId="83" fillId="0" borderId="0" applyProtection="0">
      <alignment horizontal="right"/>
    </xf>
    <xf numFmtId="0" fontId="84" fillId="0" borderId="20" applyNumberFormat="0" applyAlignment="0" applyProtection="0">
      <alignment horizontal="left" vertical="center"/>
    </xf>
    <xf numFmtId="0" fontId="84" fillId="0" borderId="21">
      <alignment horizontal="left" vertical="center"/>
    </xf>
    <xf numFmtId="0" fontId="85" fillId="0" borderId="0">
      <alignment vertical="top"/>
    </xf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4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92" fillId="69" borderId="0" applyAlignment="0">
      <alignment horizontal="right"/>
      <protection locked="0"/>
    </xf>
    <xf numFmtId="2" fontId="92" fillId="69" borderId="0" applyAlignment="0">
      <alignment horizontal="right"/>
      <protection locked="0"/>
    </xf>
    <xf numFmtId="173" fontId="93" fillId="0" borderId="0">
      <alignment vertical="top"/>
    </xf>
    <xf numFmtId="0" fontId="44" fillId="70" borderId="1">
      <alignment horizontal="center" vertical="center" wrapText="1"/>
      <protection locked="0"/>
    </xf>
    <xf numFmtId="0" fontId="44" fillId="70" borderId="1">
      <alignment horizontal="center" vertical="center" wrapText="1"/>
      <protection locked="0"/>
    </xf>
    <xf numFmtId="0" fontId="44" fillId="70" borderId="1">
      <alignment horizontal="center" vertical="center" wrapText="1"/>
      <protection locked="0"/>
    </xf>
    <xf numFmtId="0" fontId="44" fillId="70" borderId="1">
      <alignment horizontal="center" vertical="center" wrapText="1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78" fontId="95" fillId="0" borderId="0"/>
    <xf numFmtId="0" fontId="15" fillId="0" borderId="0"/>
    <xf numFmtId="0" fontId="96" fillId="0" borderId="0" applyNumberFormat="0" applyFill="0" applyBorder="0" applyAlignment="0" applyProtection="0">
      <alignment vertical="top"/>
      <protection locked="0"/>
    </xf>
    <xf numFmtId="198" fontId="97" fillId="0" borderId="1">
      <alignment horizontal="center" vertical="center" wrapText="1"/>
    </xf>
    <xf numFmtId="0" fontId="98" fillId="15" borderId="12" applyNumberFormat="0" applyAlignment="0" applyProtection="0"/>
    <xf numFmtId="0" fontId="98" fillId="15" borderId="12" applyNumberFormat="0" applyAlignment="0" applyProtection="0"/>
    <xf numFmtId="0" fontId="99" fillId="50" borderId="12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99" fontId="43" fillId="0" borderId="0">
      <alignment vertical="top"/>
    </xf>
    <xf numFmtId="173" fontId="17" fillId="5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99" fontId="43" fillId="0" borderId="0">
      <alignment vertical="top"/>
    </xf>
    <xf numFmtId="173" fontId="17" fillId="0" borderId="0">
      <alignment vertical="top"/>
    </xf>
    <xf numFmtId="199" fontId="43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173" fontId="17" fillId="0" borderId="0">
      <alignment vertical="top"/>
    </xf>
    <xf numFmtId="200" fontId="17" fillId="6" borderId="0">
      <alignment vertical="top"/>
    </xf>
    <xf numFmtId="38" fontId="17" fillId="0" borderId="0">
      <alignment vertical="top"/>
    </xf>
    <xf numFmtId="187" fontId="15" fillId="71" borderId="1">
      <alignment vertical="center"/>
    </xf>
    <xf numFmtId="176" fontId="101" fillId="72" borderId="26" applyBorder="0" applyAlignment="0">
      <alignment horizontal="left" indent="1"/>
    </xf>
    <xf numFmtId="181" fontId="102" fillId="0" borderId="0" applyFill="0" applyBorder="0" applyAlignment="0"/>
    <xf numFmtId="182" fontId="102" fillId="0" borderId="0" applyFill="0" applyBorder="0" applyAlignment="0"/>
    <xf numFmtId="181" fontId="102" fillId="0" borderId="0" applyFill="0" applyBorder="0" applyAlignment="0"/>
    <xf numFmtId="186" fontId="102" fillId="0" borderId="0" applyFill="0" applyBorder="0" applyAlignment="0"/>
    <xf numFmtId="182" fontId="102" fillId="0" borderId="0" applyFill="0" applyBorder="0" applyAlignment="0"/>
    <xf numFmtId="0" fontId="103" fillId="0" borderId="27" applyNumberFormat="0" applyFill="0" applyAlignment="0" applyProtection="0"/>
    <xf numFmtId="0" fontId="104" fillId="0" borderId="28" applyNumberFormat="0" applyFill="0" applyAlignment="0" applyProtection="0"/>
    <xf numFmtId="0" fontId="18" fillId="0" borderId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2" fontId="105" fillId="0" borderId="0" applyFont="0" applyFill="0" applyBorder="0" applyAlignment="0" applyProtection="0"/>
    <xf numFmtId="193" fontId="105" fillId="0" borderId="0" applyFont="0" applyFill="0" applyBorder="0" applyAlignment="0" applyProtection="0"/>
    <xf numFmtId="203" fontId="106" fillId="0" borderId="1">
      <alignment horizontal="right"/>
      <protection locked="0"/>
    </xf>
    <xf numFmtId="204" fontId="107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105" fillId="0" borderId="0" applyFont="0" applyFill="0" applyBorder="0" applyAlignment="0" applyProtection="0"/>
    <xf numFmtId="209" fontId="105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10" fontId="108" fillId="0" borderId="0" applyProtection="0">
      <alignment horizontal="justify" vertical="top"/>
      <protection locked="0"/>
    </xf>
    <xf numFmtId="3" fontId="18" fillId="0" borderId="29" applyFont="0" applyBorder="0">
      <alignment horizontal="center" vertical="center"/>
    </xf>
    <xf numFmtId="0" fontId="109" fillId="73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110" fillId="50" borderId="0" applyNumberFormat="0" applyBorder="0" applyAlignment="0" applyProtection="0"/>
    <xf numFmtId="0" fontId="81" fillId="50" borderId="0" applyNumberFormat="0" applyBorder="0" applyAlignment="0" applyProtection="0"/>
    <xf numFmtId="0" fontId="111" fillId="5" borderId="1" applyFont="0" applyBorder="0" applyAlignment="0">
      <alignment horizontal="center" vertical="center"/>
    </xf>
    <xf numFmtId="0" fontId="29" fillId="0" borderId="30"/>
    <xf numFmtId="0" fontId="29" fillId="0" borderId="30"/>
    <xf numFmtId="0" fontId="30" fillId="0" borderId="30"/>
    <xf numFmtId="0" fontId="112" fillId="0" borderId="0" applyNumberFormat="0" applyFill="0" applyBorder="0" applyAlignment="0" applyProtection="0"/>
    <xf numFmtId="211" fontId="18" fillId="0" borderId="0"/>
    <xf numFmtId="0" fontId="56" fillId="0" borderId="0"/>
    <xf numFmtId="0" fontId="56" fillId="0" borderId="0"/>
    <xf numFmtId="0" fontId="31" fillId="0" borderId="0"/>
    <xf numFmtId="0" fontId="16" fillId="74" borderId="0"/>
    <xf numFmtId="0" fontId="16" fillId="74" borderId="0"/>
    <xf numFmtId="0" fontId="16" fillId="74" borderId="0"/>
    <xf numFmtId="0" fontId="16" fillId="74" borderId="0"/>
    <xf numFmtId="0" fontId="18" fillId="0" borderId="0"/>
    <xf numFmtId="0" fontId="18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right"/>
    </xf>
    <xf numFmtId="0" fontId="18" fillId="0" borderId="0"/>
    <xf numFmtId="0" fontId="114" fillId="0" borderId="0"/>
    <xf numFmtId="0" fontId="57" fillId="0" borderId="0" applyFill="0" applyBorder="0" applyProtection="0">
      <alignment vertical="center"/>
    </xf>
    <xf numFmtId="0" fontId="115" fillId="0" borderId="0"/>
    <xf numFmtId="0" fontId="15" fillId="0" borderId="0"/>
    <xf numFmtId="0" fontId="14" fillId="0" borderId="0"/>
    <xf numFmtId="0" fontId="18" fillId="75" borderId="31" applyNumberFormat="0" applyFont="0" applyAlignment="0" applyProtection="0"/>
    <xf numFmtId="0" fontId="16" fillId="49" borderId="32" applyNumberFormat="0" applyFont="0" applyAlignment="0" applyProtection="0"/>
    <xf numFmtId="0" fontId="16" fillId="49" borderId="32" applyNumberFormat="0" applyFont="0" applyAlignment="0" applyProtection="0"/>
    <xf numFmtId="0" fontId="16" fillId="49" borderId="32" applyNumberFormat="0" applyFont="0" applyAlignment="0" applyProtection="0"/>
    <xf numFmtId="0" fontId="16" fillId="49" borderId="32" applyNumberFormat="0" applyFont="0" applyAlignment="0" applyProtection="0"/>
    <xf numFmtId="0" fontId="16" fillId="49" borderId="32" applyNumberFormat="0" applyFont="0" applyAlignment="0" applyProtection="0"/>
    <xf numFmtId="0" fontId="16" fillId="49" borderId="32" applyNumberFormat="0" applyFont="0" applyAlignment="0" applyProtection="0"/>
    <xf numFmtId="0" fontId="18" fillId="75" borderId="31" applyNumberFormat="0" applyFont="0" applyAlignment="0" applyProtection="0"/>
    <xf numFmtId="0" fontId="15" fillId="49" borderId="31" applyNumberFormat="0" applyFont="0" applyAlignment="0" applyProtection="0"/>
    <xf numFmtId="0" fontId="16" fillId="49" borderId="32" applyNumberFormat="0" applyFont="0" applyAlignment="0" applyProtection="0"/>
    <xf numFmtId="212" fontId="18" fillId="0" borderId="0" applyFont="0" applyAlignment="0">
      <alignment horizontal="center"/>
    </xf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6" fillId="0" borderId="0"/>
    <xf numFmtId="17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116" fillId="57" borderId="33" applyNumberFormat="0" applyAlignment="0" applyProtection="0"/>
    <xf numFmtId="0" fontId="117" fillId="76" borderId="33" applyNumberFormat="0" applyAlignment="0" applyProtection="0"/>
    <xf numFmtId="1" fontId="118" fillId="0" borderId="0" applyProtection="0">
      <alignment horizontal="right" vertical="center"/>
    </xf>
    <xf numFmtId="0" fontId="119" fillId="5" borderId="0">
      <alignment vertical="center"/>
    </xf>
    <xf numFmtId="49" fontId="120" fillId="0" borderId="6" applyFill="0" applyProtection="0">
      <alignment vertical="center"/>
    </xf>
    <xf numFmtId="185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21" fillId="7" borderId="34"/>
    <xf numFmtId="37" fontId="121" fillId="7" borderId="34"/>
    <xf numFmtId="181" fontId="122" fillId="0" borderId="0" applyFill="0" applyBorder="0" applyAlignment="0"/>
    <xf numFmtId="182" fontId="122" fillId="0" borderId="0" applyFill="0" applyBorder="0" applyAlignment="0"/>
    <xf numFmtId="181" fontId="122" fillId="0" borderId="0" applyFill="0" applyBorder="0" applyAlignment="0"/>
    <xf numFmtId="186" fontId="122" fillId="0" borderId="0" applyFill="0" applyBorder="0" applyAlignment="0"/>
    <xf numFmtId="182" fontId="122" fillId="0" borderId="0" applyFill="0" applyBorder="0" applyAlignment="0"/>
    <xf numFmtId="0" fontId="123" fillId="0" borderId="0" applyNumberFormat="0">
      <alignment horizontal="left"/>
    </xf>
    <xf numFmtId="216" fontId="124" fillId="0" borderId="35" applyBorder="0">
      <alignment horizontal="right"/>
      <protection locked="0"/>
    </xf>
    <xf numFmtId="49" fontId="125" fillId="0" borderId="1" applyNumberFormat="0">
      <alignment horizontal="left" vertical="center"/>
    </xf>
    <xf numFmtId="187" fontId="126" fillId="71" borderId="1">
      <alignment horizontal="center" vertical="center" wrapText="1"/>
      <protection locked="0"/>
    </xf>
    <xf numFmtId="187" fontId="126" fillId="71" borderId="1">
      <alignment horizontal="center" vertical="center" wrapText="1"/>
      <protection locked="0"/>
    </xf>
    <xf numFmtId="187" fontId="126" fillId="71" borderId="1">
      <alignment horizontal="center" vertical="center" wrapText="1"/>
      <protection locked="0"/>
    </xf>
    <xf numFmtId="187" fontId="126" fillId="71" borderId="1">
      <alignment horizontal="center" vertical="center" wrapText="1"/>
      <protection locked="0"/>
    </xf>
    <xf numFmtId="0" fontId="15" fillId="0" borderId="0">
      <alignment vertical="center"/>
    </xf>
    <xf numFmtId="0" fontId="41" fillId="77" borderId="0">
      <alignment horizontal="center" vertical="center"/>
    </xf>
    <xf numFmtId="0" fontId="42" fillId="77" borderId="0">
      <alignment horizontal="center" vertical="center"/>
    </xf>
    <xf numFmtId="0" fontId="42" fillId="57" borderId="0">
      <alignment horizontal="left" vertical="top"/>
    </xf>
    <xf numFmtId="0" fontId="127" fillId="77" borderId="0">
      <alignment horizontal="center" vertical="center"/>
    </xf>
    <xf numFmtId="0" fontId="42" fillId="77" borderId="0">
      <alignment horizontal="center" vertical="center"/>
    </xf>
    <xf numFmtId="0" fontId="42" fillId="77" borderId="0">
      <alignment horizontal="left" vertical="top"/>
    </xf>
    <xf numFmtId="0" fontId="128" fillId="77" borderId="0">
      <alignment horizontal="center" vertical="center"/>
    </xf>
    <xf numFmtId="0" fontId="128" fillId="77" borderId="0">
      <alignment horizontal="center" vertical="center"/>
    </xf>
    <xf numFmtId="0" fontId="128" fillId="77" borderId="0">
      <alignment horizontal="left" vertical="center"/>
    </xf>
    <xf numFmtId="0" fontId="128" fillId="77" borderId="0">
      <alignment horizontal="left" vertical="center"/>
    </xf>
    <xf numFmtId="0" fontId="128" fillId="77" borderId="0">
      <alignment horizontal="right" vertical="center"/>
    </xf>
    <xf numFmtId="0" fontId="128" fillId="77" borderId="0">
      <alignment horizontal="right" vertical="center"/>
    </xf>
    <xf numFmtId="0" fontId="129" fillId="77" borderId="0">
      <alignment horizontal="left" vertical="center"/>
    </xf>
    <xf numFmtId="0" fontId="128" fillId="77" borderId="0">
      <alignment horizontal="right" vertical="center"/>
    </xf>
    <xf numFmtId="0" fontId="130" fillId="0" borderId="36">
      <alignment vertical="center"/>
    </xf>
    <xf numFmtId="4" fontId="49" fillId="7" borderId="33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49" fillId="7" borderId="33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1" fillId="73" borderId="32" applyNumberFormat="0" applyProtection="0">
      <alignment vertical="center"/>
    </xf>
    <xf numFmtId="4" fontId="132" fillId="7" borderId="33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132" fillId="7" borderId="33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30" fillId="7" borderId="32" applyNumberFormat="0" applyProtection="0">
      <alignment vertical="center"/>
    </xf>
    <xf numFmtId="4" fontId="49" fillId="7" borderId="33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49" fillId="7" borderId="33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131" fillId="7" borderId="32" applyNumberFormat="0" applyProtection="0">
      <alignment horizontal="left" vertical="center" indent="1"/>
    </xf>
    <xf numFmtId="4" fontId="49" fillId="7" borderId="33" applyNumberFormat="0" applyProtection="0">
      <alignment horizontal="left" vertical="center" indent="1"/>
    </xf>
    <xf numFmtId="0" fontId="30" fillId="73" borderId="37" applyNumberFormat="0" applyProtection="0">
      <alignment horizontal="left" vertical="top" indent="1"/>
    </xf>
    <xf numFmtId="4" fontId="49" fillId="7" borderId="33" applyNumberFormat="0" applyProtection="0">
      <alignment horizontal="left" vertical="center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30" fillId="73" borderId="37" applyNumberFormat="0" applyProtection="0">
      <alignment horizontal="left" vertical="top" indent="1"/>
    </xf>
    <xf numFmtId="0" fontId="133" fillId="8" borderId="38" applyNumberFormat="0" applyProtection="0">
      <alignment horizontal="center" vertical="center" wrapTex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0" fontId="133" fillId="8" borderId="38" applyNumberFormat="0" applyProtection="0">
      <alignment horizontal="center" vertical="center" wrapText="1"/>
    </xf>
    <xf numFmtId="0" fontId="15" fillId="8" borderId="33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49" fillId="78" borderId="33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49" fillId="78" borderId="33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131" fillId="11" borderId="32" applyNumberFormat="0" applyProtection="0">
      <alignment horizontal="right" vertical="center"/>
    </xf>
    <xf numFmtId="4" fontId="49" fillId="79" borderId="33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49" fillId="79" borderId="33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131" fillId="80" borderId="32" applyNumberFormat="0" applyProtection="0">
      <alignment horizontal="right" vertical="center"/>
    </xf>
    <xf numFmtId="4" fontId="49" fillId="59" borderId="33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49" fillId="59" borderId="33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131" fillId="32" borderId="17" applyNumberFormat="0" applyProtection="0">
      <alignment horizontal="right" vertical="center"/>
    </xf>
    <xf numFmtId="4" fontId="49" fillId="81" borderId="33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49" fillId="81" borderId="33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131" fillId="19" borderId="32" applyNumberFormat="0" applyProtection="0">
      <alignment horizontal="right" vertical="center"/>
    </xf>
    <xf numFmtId="4" fontId="49" fillId="82" borderId="33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49" fillId="82" borderId="33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131" fillId="23" borderId="32" applyNumberFormat="0" applyProtection="0">
      <alignment horizontal="right" vertical="center"/>
    </xf>
    <xf numFmtId="4" fontId="49" fillId="83" borderId="33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49" fillId="83" borderId="33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131" fillId="48" borderId="32" applyNumberFormat="0" applyProtection="0">
      <alignment horizontal="right" vertical="center"/>
    </xf>
    <xf numFmtId="4" fontId="49" fillId="84" borderId="33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49" fillId="84" borderId="33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131" fillId="39" borderId="32" applyNumberFormat="0" applyProtection="0">
      <alignment horizontal="right" vertical="center"/>
    </xf>
    <xf numFmtId="4" fontId="49" fillId="85" borderId="33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49" fillId="85" borderId="33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131" fillId="86" borderId="32" applyNumberFormat="0" applyProtection="0">
      <alignment horizontal="right" vertical="center"/>
    </xf>
    <xf numFmtId="4" fontId="49" fillId="67" borderId="33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49" fillId="67" borderId="33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1" fillId="18" borderId="32" applyNumberFormat="0" applyProtection="0">
      <alignment horizontal="right" vertical="center"/>
    </xf>
    <xf numFmtId="4" fontId="134" fillId="87" borderId="33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4" fillId="87" borderId="33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131" fillId="88" borderId="17" applyNumberFormat="0" applyProtection="0">
      <alignment horizontal="left" vertical="center" indent="1"/>
    </xf>
    <xf numFmtId="4" fontId="49" fillId="89" borderId="39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49" fillId="89" borderId="39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135" fillId="91" borderId="0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4" fontId="56" fillId="90" borderId="17" applyNumberFormat="0" applyProtection="0">
      <alignment horizontal="left" vertical="center" indent="1"/>
    </xf>
    <xf numFmtId="0" fontId="15" fillId="8" borderId="38" applyNumberFormat="0" applyProtection="0">
      <alignment horizontal="left" vertical="center" indent="1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0" fontId="15" fillId="8" borderId="33" applyNumberFormat="0" applyProtection="0">
      <alignment horizontal="left" vertical="center" indent="1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4" fontId="131" fillId="92" borderId="32" applyNumberFormat="0" applyProtection="0">
      <alignment horizontal="right" vertical="center"/>
    </xf>
    <xf numFmtId="0" fontId="15" fillId="8" borderId="38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4" fontId="136" fillId="89" borderId="38" applyNumberFormat="0" applyProtection="0">
      <alignment horizontal="left" vertical="center" wrapText="1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22" fillId="89" borderId="33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1" fillId="93" borderId="17" applyNumberFormat="0" applyProtection="0">
      <alignment horizontal="left" vertical="center" indent="1"/>
    </xf>
    <xf numFmtId="4" fontId="136" fillId="89" borderId="38" applyNumberFormat="0" applyProtection="0">
      <alignment horizontal="left" vertical="center" wrapText="1" indent="1"/>
    </xf>
    <xf numFmtId="4" fontId="22" fillId="89" borderId="33" applyNumberFormat="0" applyProtection="0">
      <alignment horizontal="left" vertical="center" indent="1"/>
    </xf>
    <xf numFmtId="4" fontId="136" fillId="72" borderId="38" applyNumberFormat="0" applyProtection="0">
      <alignment horizontal="left" vertical="center" wrapText="1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22" fillId="72" borderId="33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1" fillId="92" borderId="17" applyNumberFormat="0" applyProtection="0">
      <alignment horizontal="left" vertical="center" indent="1"/>
    </xf>
    <xf numFmtId="4" fontId="136" fillId="72" borderId="38" applyNumberFormat="0" applyProtection="0">
      <alignment horizontal="left" vertical="center" wrapText="1" indent="1"/>
    </xf>
    <xf numFmtId="4" fontId="22" fillId="72" borderId="33" applyNumberFormat="0" applyProtection="0">
      <alignment horizontal="left" vertical="center" indent="1"/>
    </xf>
    <xf numFmtId="0" fontId="15" fillId="94" borderId="38" applyNumberFormat="0" applyProtection="0">
      <alignment horizontal="left" vertical="center" wrapText="1" indent="2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5" fillId="72" borderId="33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31" fillId="57" borderId="32" applyNumberFormat="0" applyProtection="0">
      <alignment horizontal="left" vertical="center" indent="1"/>
    </xf>
    <xf numFmtId="0" fontId="15" fillId="94" borderId="38" applyNumberFormat="0" applyProtection="0">
      <alignment horizontal="left" vertical="center" wrapText="1" indent="2"/>
    </xf>
    <xf numFmtId="0" fontId="15" fillId="72" borderId="33" applyNumberFormat="0" applyProtection="0">
      <alignment horizontal="left" vertical="center" indent="1"/>
    </xf>
    <xf numFmtId="0" fontId="15" fillId="90" borderId="37" applyNumberFormat="0" applyProtection="0">
      <alignment horizontal="left" vertical="center" indent="1"/>
    </xf>
    <xf numFmtId="0" fontId="44" fillId="72" borderId="38" applyNumberFormat="0" applyProtection="0">
      <alignment horizontal="center" vertical="center" wrapText="1"/>
    </xf>
    <xf numFmtId="0" fontId="44" fillId="72" borderId="38" applyNumberFormat="0" applyProtection="0">
      <alignment horizontal="center" vertical="center" wrapText="1"/>
    </xf>
    <xf numFmtId="0" fontId="15" fillId="72" borderId="33" applyNumberFormat="0" applyProtection="0">
      <alignment horizontal="left" vertical="center" indent="1"/>
    </xf>
    <xf numFmtId="0" fontId="16" fillId="90" borderId="37" applyNumberFormat="0" applyProtection="0">
      <alignment horizontal="left" vertical="top" indent="1"/>
    </xf>
    <xf numFmtId="0" fontId="15" fillId="72" borderId="33" applyNumberFormat="0" applyProtection="0">
      <alignment horizontal="left" vertical="center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6" fillId="90" borderId="37" applyNumberFormat="0" applyProtection="0">
      <alignment horizontal="left" vertical="top" indent="1"/>
    </xf>
    <xf numFmtId="0" fontId="15" fillId="90" borderId="37" applyNumberFormat="0" applyProtection="0">
      <alignment horizontal="left" vertical="top" indent="1"/>
    </xf>
    <xf numFmtId="0" fontId="15" fillId="95" borderId="38" applyNumberFormat="0" applyProtection="0">
      <alignment horizontal="left" vertical="center" wrapText="1" indent="4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5" fillId="97" borderId="33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31" fillId="96" borderId="32" applyNumberFormat="0" applyProtection="0">
      <alignment horizontal="left" vertical="center" indent="1"/>
    </xf>
    <xf numFmtId="0" fontId="15" fillId="95" borderId="38" applyNumberFormat="0" applyProtection="0">
      <alignment horizontal="left" vertical="center" wrapText="1" indent="4"/>
    </xf>
    <xf numFmtId="0" fontId="15" fillId="97" borderId="33" applyNumberFormat="0" applyProtection="0">
      <alignment horizontal="left" vertical="center" indent="1"/>
    </xf>
    <xf numFmtId="0" fontId="15" fillId="92" borderId="37" applyNumberFormat="0" applyProtection="0">
      <alignment horizontal="left" vertical="center" indent="1"/>
    </xf>
    <xf numFmtId="0" fontId="44" fillId="97" borderId="38" applyNumberFormat="0" applyProtection="0">
      <alignment horizontal="center" vertical="center" wrapText="1"/>
    </xf>
    <xf numFmtId="0" fontId="44" fillId="97" borderId="38" applyNumberFormat="0" applyProtection="0">
      <alignment horizontal="center" vertical="center" wrapText="1"/>
    </xf>
    <xf numFmtId="0" fontId="15" fillId="97" borderId="33" applyNumberFormat="0" applyProtection="0">
      <alignment horizontal="left" vertical="center" indent="1"/>
    </xf>
    <xf numFmtId="0" fontId="16" fillId="92" borderId="37" applyNumberFormat="0" applyProtection="0">
      <alignment horizontal="left" vertical="top" indent="1"/>
    </xf>
    <xf numFmtId="0" fontId="15" fillId="97" borderId="33" applyNumberFormat="0" applyProtection="0">
      <alignment horizontal="left" vertical="center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6" fillId="92" borderId="37" applyNumberFormat="0" applyProtection="0">
      <alignment horizontal="left" vertical="top" indent="1"/>
    </xf>
    <xf numFmtId="0" fontId="15" fillId="92" borderId="37" applyNumberFormat="0" applyProtection="0">
      <alignment horizontal="left" vertical="top" indent="1"/>
    </xf>
    <xf numFmtId="0" fontId="15" fillId="98" borderId="38" applyNumberFormat="0" applyProtection="0">
      <alignment horizontal="left" vertical="center" wrapText="1" indent="6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5" fillId="5" borderId="33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5" fillId="98" borderId="38" applyNumberFormat="0" applyProtection="0">
      <alignment horizontal="left" vertical="center" wrapText="1" indent="6"/>
    </xf>
    <xf numFmtId="0" fontId="15" fillId="5" borderId="33" applyNumberFormat="0" applyProtection="0">
      <alignment horizontal="left" vertical="center" indent="1"/>
    </xf>
    <xf numFmtId="0" fontId="131" fillId="16" borderId="32" applyNumberFormat="0" applyProtection="0">
      <alignment horizontal="left" vertical="center" indent="1"/>
    </xf>
    <xf numFmtId="0" fontId="15" fillId="5" borderId="33" applyNumberFormat="0" applyProtection="0">
      <alignment horizontal="left" vertical="center" indent="1"/>
    </xf>
    <xf numFmtId="0" fontId="16" fillId="16" borderId="37" applyNumberFormat="0" applyProtection="0">
      <alignment horizontal="left" vertical="top" indent="1"/>
    </xf>
    <xf numFmtId="0" fontId="15" fillId="5" borderId="33" applyNumberFormat="0" applyProtection="0">
      <alignment horizontal="left" vertical="center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6" fillId="16" borderId="37" applyNumberFormat="0" applyProtection="0">
      <alignment horizontal="left" vertical="top" indent="1"/>
    </xf>
    <xf numFmtId="0" fontId="15" fillId="16" borderId="37" applyNumberFormat="0" applyProtection="0">
      <alignment horizontal="left" vertical="top" indent="1"/>
    </xf>
    <xf numFmtId="0" fontId="15" fillId="0" borderId="38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5" fillId="0" borderId="38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0" fontId="131" fillId="93" borderId="32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0" fontId="16" fillId="93" borderId="37" applyNumberFormat="0" applyProtection="0">
      <alignment horizontal="left" vertical="top" indent="1"/>
    </xf>
    <xf numFmtId="0" fontId="15" fillId="8" borderId="33" applyNumberFormat="0" applyProtection="0">
      <alignment horizontal="left" vertical="center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6" fillId="93" borderId="37" applyNumberFormat="0" applyProtection="0">
      <alignment horizontal="left" vertical="top" indent="1"/>
    </xf>
    <xf numFmtId="0" fontId="15" fillId="93" borderId="37" applyNumberFormat="0" applyProtection="0">
      <alignment horizontal="left" vertical="top" indent="1"/>
    </xf>
    <xf numFmtId="0" fontId="15" fillId="77" borderId="1" applyNumberFormat="0">
      <protection locked="0"/>
    </xf>
    <xf numFmtId="0" fontId="15" fillId="77" borderId="1" applyNumberFormat="0">
      <protection locked="0"/>
    </xf>
    <xf numFmtId="0" fontId="15" fillId="77" borderId="1" applyNumberFormat="0">
      <protection locked="0"/>
    </xf>
    <xf numFmtId="0" fontId="15" fillId="77" borderId="1" applyNumberFormat="0">
      <protection locked="0"/>
    </xf>
    <xf numFmtId="0" fontId="18" fillId="0" borderId="0"/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6" fillId="77" borderId="40" applyNumberFormat="0">
      <protection locked="0"/>
    </xf>
    <xf numFmtId="0" fontId="15" fillId="77" borderId="1" applyNumberFormat="0">
      <protection locked="0"/>
    </xf>
    <xf numFmtId="0" fontId="137" fillId="90" borderId="41" applyBorder="0"/>
    <xf numFmtId="4" fontId="49" fillId="99" borderId="33" applyNumberFormat="0" applyProtection="0">
      <alignment vertical="center"/>
    </xf>
    <xf numFmtId="4" fontId="138" fillId="75" borderId="37" applyNumberFormat="0" applyProtection="0">
      <alignment vertical="center"/>
    </xf>
    <xf numFmtId="4" fontId="49" fillId="99" borderId="33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8" fillId="75" borderId="37" applyNumberFormat="0" applyProtection="0">
      <alignment vertical="center"/>
    </xf>
    <xf numFmtId="4" fontId="132" fillId="99" borderId="33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132" fillId="99" borderId="33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30" fillId="99" borderId="1" applyNumberFormat="0" applyProtection="0">
      <alignment vertical="center"/>
    </xf>
    <xf numFmtId="4" fontId="49" fillId="99" borderId="33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49" fillId="99" borderId="33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138" fillId="57" borderId="37" applyNumberFormat="0" applyProtection="0">
      <alignment horizontal="left" vertical="center" indent="1"/>
    </xf>
    <xf numFmtId="4" fontId="49" fillId="99" borderId="33" applyNumberFormat="0" applyProtection="0">
      <alignment horizontal="left" vertical="center" indent="1"/>
    </xf>
    <xf numFmtId="0" fontId="138" fillId="75" borderId="37" applyNumberFormat="0" applyProtection="0">
      <alignment horizontal="left" vertical="top" indent="1"/>
    </xf>
    <xf numFmtId="4" fontId="49" fillId="99" borderId="33" applyNumberFormat="0" applyProtection="0">
      <alignment horizontal="left" vertical="center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0" fontId="138" fillId="75" borderId="37" applyNumberFormat="0" applyProtection="0">
      <alignment horizontal="left" vertical="top" indent="1"/>
    </xf>
    <xf numFmtId="4" fontId="49" fillId="89" borderId="33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49" fillId="89" borderId="33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1" fillId="0" borderId="32" applyNumberFormat="0" applyProtection="0">
      <alignment horizontal="right" vertical="center"/>
    </xf>
    <xf numFmtId="4" fontId="132" fillId="89" borderId="33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132" fillId="89" borderId="33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4" fontId="30" fillId="100" borderId="32" applyNumberFormat="0" applyProtection="0">
      <alignment horizontal="right" vertical="center"/>
    </xf>
    <xf numFmtId="0" fontId="15" fillId="8" borderId="42" applyNumberFormat="0" applyProtection="0">
      <alignment horizontal="left" vertical="center" wrapTex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0" fontId="15" fillId="8" borderId="33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0" fontId="15" fillId="8" borderId="42" applyNumberFormat="0" applyProtection="0">
      <alignment horizontal="left" vertical="center" wrapText="1"/>
    </xf>
    <xf numFmtId="0" fontId="15" fillId="8" borderId="33" applyNumberFormat="0" applyProtection="0">
      <alignment horizontal="left" vertical="center" indent="1"/>
    </xf>
    <xf numFmtId="4" fontId="131" fillId="22" borderId="32" applyNumberFormat="0" applyProtection="0">
      <alignment horizontal="left" vertical="center" indent="1"/>
    </xf>
    <xf numFmtId="0" fontId="44" fillId="15" borderId="38" applyNumberFormat="0" applyProtection="0">
      <alignment horizontal="center" vertical="center"/>
    </xf>
    <xf numFmtId="0" fontId="138" fillId="92" borderId="37" applyNumberFormat="0" applyProtection="0">
      <alignment horizontal="left" vertical="top" indent="1"/>
    </xf>
    <xf numFmtId="0" fontId="15" fillId="8" borderId="33" applyNumberFormat="0" applyProtection="0">
      <alignment horizontal="left" vertical="center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138" fillId="92" borderId="37" applyNumberFormat="0" applyProtection="0">
      <alignment horizontal="left" vertical="top" indent="1"/>
    </xf>
    <xf numFmtId="0" fontId="44" fillId="15" borderId="38" applyNumberFormat="0" applyProtection="0">
      <alignment horizontal="center" vertical="center"/>
    </xf>
    <xf numFmtId="0" fontId="15" fillId="8" borderId="33" applyNumberFormat="0" applyProtection="0">
      <alignment horizontal="left" vertical="center" indent="1"/>
    </xf>
    <xf numFmtId="0" fontId="139" fillId="0" borderId="0" applyNumberFormat="0" applyProtection="0"/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4" fontId="30" fillId="101" borderId="17" applyNumberFormat="0" applyProtection="0">
      <alignment horizontal="left" vertical="center" indent="1"/>
    </xf>
    <xf numFmtId="0" fontId="139" fillId="0" borderId="0" applyNumberFormat="0" applyProtection="0"/>
    <xf numFmtId="0" fontId="140" fillId="0" borderId="0"/>
    <xf numFmtId="0" fontId="131" fillId="102" borderId="1"/>
    <xf numFmtId="0" fontId="131" fillId="102" borderId="1"/>
    <xf numFmtId="0" fontId="131" fillId="102" borderId="1"/>
    <xf numFmtId="0" fontId="131" fillId="102" borderId="1"/>
    <xf numFmtId="4" fontId="122" fillId="89" borderId="33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122" fillId="89" borderId="33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4" fontId="30" fillId="77" borderId="32" applyNumberFormat="0" applyProtection="0">
      <alignment horizontal="right" vertical="center"/>
    </xf>
    <xf numFmtId="0" fontId="141" fillId="103" borderId="0"/>
    <xf numFmtId="49" fontId="142" fillId="103" borderId="0"/>
    <xf numFmtId="49" fontId="143" fillId="103" borderId="43"/>
    <xf numFmtId="49" fontId="143" fillId="103" borderId="0"/>
    <xf numFmtId="0" fontId="141" fillId="100" borderId="43">
      <protection locked="0"/>
    </xf>
    <xf numFmtId="0" fontId="141" fillId="103" borderId="0"/>
    <xf numFmtId="0" fontId="143" fillId="104" borderId="0"/>
    <xf numFmtId="0" fontId="143" fillId="67" borderId="0"/>
    <xf numFmtId="0" fontId="143" fillId="81" borderId="0"/>
    <xf numFmtId="0" fontId="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7" fontId="15" fillId="54" borderId="1">
      <alignment vertical="center"/>
    </xf>
    <xf numFmtId="0" fontId="145" fillId="0" borderId="0">
      <alignment horizontal="left" vertical="center" wrapText="1"/>
    </xf>
    <xf numFmtId="0" fontId="15" fillId="105" borderId="0"/>
    <xf numFmtId="0" fontId="13" fillId="0" borderId="0"/>
    <xf numFmtId="2" fontId="146" fillId="106" borderId="44" applyProtection="0"/>
    <xf numFmtId="2" fontId="146" fillId="106" borderId="44" applyProtection="0"/>
    <xf numFmtId="2" fontId="146" fillId="106" borderId="44" applyProtection="0"/>
    <xf numFmtId="2" fontId="146" fillId="106" borderId="44" applyProtection="0"/>
    <xf numFmtId="2" fontId="147" fillId="0" borderId="0" applyFill="0" applyBorder="0" applyProtection="0"/>
    <xf numFmtId="2" fontId="23" fillId="0" borderId="0" applyFill="0" applyBorder="0" applyProtection="0"/>
    <xf numFmtId="2" fontId="23" fillId="107" borderId="44" applyProtection="0"/>
    <xf numFmtId="2" fontId="23" fillId="107" borderId="44" applyProtection="0"/>
    <xf numFmtId="2" fontId="23" fillId="108" borderId="44" applyProtection="0"/>
    <xf numFmtId="2" fontId="23" fillId="108" borderId="44" applyProtection="0"/>
    <xf numFmtId="2" fontId="23" fillId="109" borderId="44" applyProtection="0"/>
    <xf numFmtId="2" fontId="23" fillId="109" borderId="44" applyProtection="0"/>
    <xf numFmtId="2" fontId="23" fillId="109" borderId="44" applyProtection="0">
      <alignment horizontal="center"/>
    </xf>
    <xf numFmtId="2" fontId="23" fillId="109" borderId="44" applyProtection="0">
      <alignment horizontal="center"/>
    </xf>
    <xf numFmtId="2" fontId="23" fillId="108" borderId="44" applyProtection="0">
      <alignment horizontal="center"/>
    </xf>
    <xf numFmtId="2" fontId="23" fillId="108" borderId="44" applyProtection="0">
      <alignment horizontal="center"/>
    </xf>
    <xf numFmtId="187" fontId="15" fillId="100" borderId="45" applyNumberFormat="0" applyFont="0" applyAlignment="0">
      <alignment horizontal="left"/>
    </xf>
    <xf numFmtId="0" fontId="148" fillId="0" borderId="0" applyBorder="0" applyProtection="0">
      <alignment vertical="center"/>
    </xf>
    <xf numFmtId="0" fontId="148" fillId="0" borderId="6" applyBorder="0" applyProtection="0">
      <alignment horizontal="right" vertical="center"/>
    </xf>
    <xf numFmtId="0" fontId="149" fillId="110" borderId="0" applyBorder="0" applyProtection="0">
      <alignment horizontal="centerContinuous" vertical="center"/>
    </xf>
    <xf numFmtId="0" fontId="149" fillId="111" borderId="6" applyBorder="0" applyProtection="0">
      <alignment horizontal="centerContinuous" vertical="center"/>
    </xf>
    <xf numFmtId="0" fontId="150" fillId="0" borderId="0"/>
    <xf numFmtId="173" fontId="151" fillId="112" borderId="0">
      <alignment horizontal="right" vertical="top"/>
    </xf>
    <xf numFmtId="0" fontId="137" fillId="0" borderId="0" applyBorder="0" applyProtection="0">
      <alignment horizontal="left"/>
    </xf>
    <xf numFmtId="0" fontId="115" fillId="0" borderId="0"/>
    <xf numFmtId="0" fontId="152" fillId="0" borderId="0" applyFill="0" applyBorder="0" applyProtection="0">
      <alignment horizontal="left"/>
    </xf>
    <xf numFmtId="0" fontId="79" fillId="0" borderId="46" applyFill="0" applyBorder="0" applyProtection="0">
      <alignment horizontal="left" vertical="top"/>
    </xf>
    <xf numFmtId="0" fontId="153" fillId="0" borderId="0">
      <alignment horizontal="centerContinuous"/>
    </xf>
    <xf numFmtId="0" fontId="21" fillId="0" borderId="0"/>
    <xf numFmtId="166" fontId="15" fillId="0" borderId="0" applyBorder="0" applyAlignment="0" applyProtection="0"/>
    <xf numFmtId="0" fontId="131" fillId="0" borderId="0"/>
    <xf numFmtId="218" fontId="61" fillId="0" borderId="0">
      <alignment vertical="top"/>
    </xf>
    <xf numFmtId="0" fontId="154" fillId="0" borderId="46" applyFill="0" applyBorder="0" applyProtection="0"/>
    <xf numFmtId="0" fontId="154" fillId="0" borderId="0"/>
    <xf numFmtId="0" fontId="155" fillId="0" borderId="0" applyFill="0" applyBorder="0" applyProtection="0"/>
    <xf numFmtId="0" fontId="156" fillId="0" borderId="0"/>
    <xf numFmtId="0" fontId="155" fillId="0" borderId="0" applyFill="0" applyBorder="0" applyProtection="0"/>
    <xf numFmtId="49" fontId="49" fillId="0" borderId="0" applyFill="0" applyBorder="0" applyAlignment="0"/>
    <xf numFmtId="219" fontId="49" fillId="0" borderId="0" applyFill="0" applyBorder="0" applyAlignment="0"/>
    <xf numFmtId="220" fontId="49" fillId="0" borderId="0" applyFill="0" applyBorder="0" applyAlignment="0"/>
    <xf numFmtId="0" fontId="154" fillId="0" borderId="46" applyFill="0" applyBorder="0" applyProtection="0"/>
    <xf numFmtId="0" fontId="30" fillId="0" borderId="17">
      <alignment horizontal="left" vertical="top" wrapText="1"/>
    </xf>
    <xf numFmtId="0" fontId="30" fillId="0" borderId="17">
      <alignment horizontal="left" vertical="top" wrapText="1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58" fillId="0" borderId="48" applyNumberFormat="0" applyFont="0" applyFill="0" applyAlignment="0" applyProtection="0"/>
    <xf numFmtId="0" fontId="159" fillId="0" borderId="19" applyFill="0" applyBorder="0" applyProtection="0">
      <alignment vertical="center"/>
    </xf>
    <xf numFmtId="0" fontId="160" fillId="0" borderId="0">
      <alignment horizontal="fill"/>
    </xf>
    <xf numFmtId="0" fontId="56" fillId="0" borderId="0"/>
    <xf numFmtId="187" fontId="161" fillId="59" borderId="49">
      <alignment horizontal="center" vertical="center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6" fillId="113" borderId="30">
      <alignment vertical="center"/>
      <protection locked="0"/>
    </xf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164" fillId="0" borderId="6" applyBorder="0" applyProtection="0">
      <alignment horizontal="right"/>
    </xf>
    <xf numFmtId="187" fontId="15" fillId="114" borderId="1" applyNumberFormat="0" applyFill="0" applyBorder="0" applyProtection="0">
      <alignment vertical="center"/>
      <protection locked="0"/>
    </xf>
    <xf numFmtId="187" fontId="15" fillId="114" borderId="1" applyNumberFormat="0" applyFill="0" applyBorder="0" applyProtection="0">
      <alignment vertical="center"/>
      <protection locked="0"/>
    </xf>
    <xf numFmtId="187" fontId="15" fillId="114" borderId="1" applyNumberFormat="0" applyFill="0" applyBorder="0" applyProtection="0">
      <alignment vertical="center"/>
      <protection locked="0"/>
    </xf>
    <xf numFmtId="187" fontId="15" fillId="114" borderId="1" applyNumberFormat="0" applyFill="0" applyBorder="0" applyProtection="0">
      <alignment vertical="center"/>
      <protection locked="0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51" fillId="61" borderId="1">
      <alignment horizontal="center"/>
    </xf>
    <xf numFmtId="178" fontId="21" fillId="0" borderId="16">
      <protection locked="0"/>
    </xf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165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165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0" fontId="98" fillId="15" borderId="12" applyNumberFormat="0" applyAlignment="0" applyProtection="0"/>
    <xf numFmtId="3" fontId="166" fillId="0" borderId="0">
      <alignment horizontal="center" vertical="center" textRotation="90" wrapText="1"/>
    </xf>
    <xf numFmtId="223" fontId="21" fillId="0" borderId="1">
      <alignment vertical="top" wrapText="1"/>
    </xf>
    <xf numFmtId="3" fontId="167" fillId="0" borderId="26" applyFill="0" applyBorder="0">
      <alignment vertical="center"/>
    </xf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68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68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116" fillId="57" borderId="33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169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169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50" fillId="57" borderId="12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4" fontId="179" fillId="0" borderId="1">
      <alignment vertical="top" wrapText="1"/>
    </xf>
    <xf numFmtId="4" fontId="180" fillId="0" borderId="1">
      <alignment horizontal="left" vertical="center"/>
    </xf>
    <xf numFmtId="4" fontId="180" fillId="0" borderId="1"/>
    <xf numFmtId="4" fontId="180" fillId="115" borderId="1"/>
    <xf numFmtId="4" fontId="180" fillId="116" borderId="1"/>
    <xf numFmtId="4" fontId="111" fillId="58" borderId="1"/>
    <xf numFmtId="4" fontId="181" fillId="5" borderId="1"/>
    <xf numFmtId="4" fontId="182" fillId="0" borderId="1">
      <alignment horizontal="center" wrapText="1"/>
    </xf>
    <xf numFmtId="224" fontId="180" fillId="0" borderId="1"/>
    <xf numFmtId="224" fontId="179" fillId="0" borderId="1">
      <alignment horizontal="center" vertical="center" wrapText="1"/>
    </xf>
    <xf numFmtId="224" fontId="179" fillId="0" borderId="1">
      <alignment vertical="top" wrapText="1"/>
    </xf>
    <xf numFmtId="0" fontId="16" fillId="0" borderId="50" applyNumberFormat="0" applyFont="0" applyFill="0" applyBorder="0" applyAlignment="0" applyProtection="0">
      <alignment horizontal="center"/>
    </xf>
    <xf numFmtId="14" fontId="183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4" fillId="0" borderId="0" applyBorder="0">
      <alignment horizontal="center" vertical="center" wrapText="1"/>
    </xf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1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1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6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6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7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7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51" applyBorder="0">
      <alignment horizontal="center" vertical="center" wrapText="1"/>
    </xf>
    <xf numFmtId="178" fontId="59" fillId="61" borderId="16"/>
    <xf numFmtId="4" fontId="191" fillId="7" borderId="1" applyBorder="0">
      <alignment horizontal="right"/>
    </xf>
    <xf numFmtId="4" fontId="191" fillId="7" borderId="1" applyBorder="0">
      <alignment horizontal="right"/>
    </xf>
    <xf numFmtId="4" fontId="191" fillId="7" borderId="1" applyBorder="0">
      <alignment horizontal="right"/>
    </xf>
    <xf numFmtId="4" fontId="191" fillId="7" borderId="1" applyBorder="0">
      <alignment horizontal="right"/>
    </xf>
    <xf numFmtId="49" fontId="192" fillId="0" borderId="0" applyBorder="0">
      <alignment vertical="center"/>
    </xf>
    <xf numFmtId="0" fontId="193" fillId="0" borderId="0">
      <alignment horizontal="left"/>
    </xf>
    <xf numFmtId="0" fontId="194" fillId="5" borderId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95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95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0" fontId="158" fillId="0" borderId="47" applyNumberFormat="0" applyFill="0" applyAlignment="0" applyProtection="0"/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196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196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53" fillId="60" borderId="18" applyNumberFormat="0" applyAlignment="0" applyProtection="0"/>
    <xf numFmtId="0" fontId="197" fillId="0" borderId="10" applyBorder="0">
      <alignment horizontal="center"/>
    </xf>
    <xf numFmtId="0" fontId="18" fillId="0" borderId="0">
      <alignment wrapText="1"/>
    </xf>
    <xf numFmtId="0" fontId="198" fillId="5" borderId="52" applyNumberFormat="0">
      <alignment vertical="top"/>
    </xf>
    <xf numFmtId="0" fontId="189" fillId="0" borderId="0">
      <alignment horizontal="center" vertical="top" wrapText="1"/>
    </xf>
    <xf numFmtId="0" fontId="199" fillId="0" borderId="0">
      <alignment horizontal="centerContinuous" vertical="center" wrapText="1"/>
    </xf>
    <xf numFmtId="0" fontId="199" fillId="0" borderId="0">
      <alignment horizontal="centerContinuous" vertical="center" wrapText="1"/>
    </xf>
    <xf numFmtId="0" fontId="199" fillId="0" borderId="0">
      <alignment horizontal="center" vertical="center"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12" fillId="6" borderId="0" applyFill="0">
      <alignment wrapText="1"/>
    </xf>
    <xf numFmtId="0" fontId="16" fillId="0" borderId="1">
      <alignment horizontal="left"/>
    </xf>
    <xf numFmtId="14" fontId="16" fillId="0" borderId="1" applyNumberFormat="0"/>
    <xf numFmtId="0" fontId="16" fillId="0" borderId="1">
      <alignment horizontal="center"/>
    </xf>
    <xf numFmtId="172" fontId="200" fillId="6" borderId="1">
      <alignment wrapText="1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64" fontId="34" fillId="0" borderId="0"/>
    <xf numFmtId="0" fontId="109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9" fillId="73" borderId="0" applyNumberFormat="0" applyBorder="0" applyAlignment="0" applyProtection="0"/>
    <xf numFmtId="0" fontId="3" fillId="3" borderId="0" applyNumberFormat="0" applyBorder="0" applyAlignment="0" applyProtection="0"/>
    <xf numFmtId="0" fontId="20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201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0" fontId="109" fillId="73" borderId="0" applyNumberFormat="0" applyBorder="0" applyAlignment="0" applyProtection="0"/>
    <xf numFmtId="49" fontId="166" fillId="0" borderId="1">
      <alignment horizontal="right" vertical="top" wrapText="1"/>
    </xf>
    <xf numFmtId="196" fontId="202" fillId="0" borderId="0">
      <alignment horizontal="right" vertical="top" wrapText="1"/>
    </xf>
    <xf numFmtId="226" fontId="21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1" fillId="0" borderId="0"/>
    <xf numFmtId="0" fontId="2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6" fillId="0" borderId="0"/>
    <xf numFmtId="0" fontId="16" fillId="0" borderId="0"/>
    <xf numFmtId="0" fontId="21" fillId="0" borderId="0"/>
    <xf numFmtId="0" fontId="20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05" fillId="0" borderId="0"/>
    <xf numFmtId="0" fontId="1" fillId="0" borderId="0"/>
    <xf numFmtId="0" fontId="21" fillId="0" borderId="0"/>
    <xf numFmtId="0" fontId="20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20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1" fillId="0" borderId="0"/>
    <xf numFmtId="0" fontId="131" fillId="0" borderId="0"/>
    <xf numFmtId="0" fontId="131" fillId="0" borderId="0"/>
    <xf numFmtId="0" fontId="4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8" fillId="0" borderId="0"/>
    <xf numFmtId="0" fontId="18" fillId="0" borderId="0"/>
    <xf numFmtId="0" fontId="204" fillId="0" borderId="0"/>
    <xf numFmtId="0" fontId="4" fillId="0" borderId="0"/>
    <xf numFmtId="0" fontId="20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6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5" fillId="0" borderId="0"/>
    <xf numFmtId="0" fontId="209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31" fillId="0" borderId="0"/>
    <xf numFmtId="0" fontId="4" fillId="0" borderId="0"/>
    <xf numFmtId="0" fontId="131" fillId="0" borderId="0"/>
    <xf numFmtId="0" fontId="4" fillId="0" borderId="0"/>
    <xf numFmtId="0" fontId="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227" fontId="77" fillId="0" borderId="0"/>
    <xf numFmtId="0" fontId="7" fillId="0" borderId="0"/>
    <xf numFmtId="227" fontId="77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7" fillId="0" borderId="0"/>
    <xf numFmtId="0" fontId="4" fillId="0" borderId="0"/>
    <xf numFmtId="0" fontId="1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4" fillId="0" borderId="0"/>
    <xf numFmtId="0" fontId="36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" fillId="0" borderId="0"/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2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1" fillId="0" borderId="0"/>
    <xf numFmtId="0" fontId="7" fillId="0" borderId="0"/>
    <xf numFmtId="0" fontId="4" fillId="0" borderId="0"/>
    <xf numFmtId="0" fontId="18" fillId="0" borderId="0"/>
    <xf numFmtId="0" fontId="16" fillId="0" borderId="0">
      <alignment horizontal="left"/>
    </xf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31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1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8" fillId="0" borderId="0"/>
    <xf numFmtId="0" fontId="18" fillId="0" borderId="0"/>
    <xf numFmtId="0" fontId="131" fillId="0" borderId="0"/>
    <xf numFmtId="0" fontId="7" fillId="0" borderId="0"/>
    <xf numFmtId="0" fontId="18" fillId="0" borderId="0"/>
    <xf numFmtId="0" fontId="15" fillId="0" borderId="0"/>
    <xf numFmtId="0" fontId="204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227" fontId="77" fillId="0" borderId="0"/>
    <xf numFmtId="227" fontId="7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204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45" fillId="11" borderId="0" applyNumberFormat="0" applyBorder="0" applyAlignment="0" applyProtection="0"/>
    <xf numFmtId="0" fontId="18" fillId="0" borderId="0"/>
    <xf numFmtId="0" fontId="45" fillId="11" borderId="0" applyNumberFormat="0" applyBorder="0" applyAlignment="0" applyProtection="0"/>
    <xf numFmtId="0" fontId="211" fillId="11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/>
    <xf numFmtId="0" fontId="211" fillId="11" borderId="0" applyNumberFormat="0" applyBorder="0" applyAlignment="0" applyProtection="0"/>
    <xf numFmtId="0" fontId="18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96" fontId="212" fillId="7" borderId="34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8" fillId="0" borderId="0"/>
    <xf numFmtId="0" fontId="7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/>
    <xf numFmtId="0" fontId="2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18" fillId="0" borderId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18" fillId="75" borderId="31" applyNumberFormat="0" applyFont="0" applyAlignment="0" applyProtection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31" fillId="75" borderId="31" applyNumberFormat="0" applyFont="0" applyAlignment="0" applyProtection="0"/>
    <xf numFmtId="0" fontId="18" fillId="0" borderId="0"/>
    <xf numFmtId="0" fontId="18" fillId="75" borderId="31" applyNumberFormat="0" applyFont="0" applyAlignment="0" applyProtection="0"/>
    <xf numFmtId="0" fontId="18" fillId="0" borderId="0"/>
    <xf numFmtId="0" fontId="31" fillId="75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5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31" fillId="0" borderId="0"/>
    <xf numFmtId="9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9" fontId="15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214" fillId="0" borderId="1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3"/>
    <xf numFmtId="0" fontId="18" fillId="0" borderId="0"/>
    <xf numFmtId="0" fontId="103" fillId="0" borderId="27" applyNumberFormat="0" applyFill="0" applyAlignment="0" applyProtection="0"/>
    <xf numFmtId="0" fontId="18" fillId="0" borderId="0"/>
    <xf numFmtId="0" fontId="103" fillId="0" borderId="27" applyNumberFormat="0" applyFill="0" applyAlignment="0" applyProtection="0"/>
    <xf numFmtId="0" fontId="216" fillId="0" borderId="27" applyNumberFormat="0" applyFill="0" applyAlignment="0" applyProtection="0"/>
    <xf numFmtId="0" fontId="18" fillId="0" borderId="0"/>
    <xf numFmtId="0" fontId="103" fillId="0" borderId="27" applyNumberFormat="0" applyFill="0" applyAlignment="0" applyProtection="0"/>
    <xf numFmtId="0" fontId="18" fillId="0" borderId="0"/>
    <xf numFmtId="0" fontId="21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173" fontId="16" fillId="0" borderId="0">
      <alignment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6" fillId="0" borderId="0">
      <alignment vertical="top"/>
    </xf>
    <xf numFmtId="0" fontId="18" fillId="0" borderId="0"/>
    <xf numFmtId="0" fontId="217" fillId="100" borderId="6">
      <alignment horizontal="center" wrapText="1"/>
    </xf>
    <xf numFmtId="228" fontId="12" fillId="100" borderId="0"/>
    <xf numFmtId="0" fontId="18" fillId="0" borderId="0"/>
    <xf numFmtId="0" fontId="218" fillId="56" borderId="0"/>
    <xf numFmtId="0" fontId="217" fillId="83" borderId="6">
      <alignment horizontal="center"/>
    </xf>
    <xf numFmtId="0" fontId="18" fillId="0" borderId="0"/>
    <xf numFmtId="0" fontId="18" fillId="0" borderId="0"/>
    <xf numFmtId="0" fontId="21" fillId="0" borderId="11" applyBorder="0" applyAlignment="0">
      <alignment horizontal="left" wrapText="1"/>
    </xf>
    <xf numFmtId="3" fontId="219" fillId="0" borderId="0"/>
    <xf numFmtId="49" fontId="21" fillId="0" borderId="1">
      <alignment vertical="center" wrapText="1"/>
    </xf>
    <xf numFmtId="49" fontId="21" fillId="0" borderId="1">
      <alignment vertical="center" wrapText="1"/>
    </xf>
    <xf numFmtId="49" fontId="21" fillId="0" borderId="1">
      <alignment vertical="center" wrapText="1"/>
    </xf>
    <xf numFmtId="0" fontId="18" fillId="0" borderId="0"/>
    <xf numFmtId="0" fontId="18" fillId="0" borderId="0"/>
    <xf numFmtId="49" fontId="21" fillId="0" borderId="1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2" fillId="0" borderId="0" applyNumberFormat="0" applyFill="0" applyBorder="0" applyAlignment="0" applyProtection="0"/>
    <xf numFmtId="0" fontId="18" fillId="0" borderId="0"/>
    <xf numFmtId="0" fontId="16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" fillId="0" borderId="0"/>
    <xf numFmtId="0" fontId="16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112" fillId="0" borderId="0">
      <alignment horizontal="center"/>
    </xf>
    <xf numFmtId="49" fontId="112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6" fillId="0" borderId="0" applyFont="0" applyFill="0" applyBorder="0" applyAlignment="0" applyProtection="0"/>
    <xf numFmtId="166" fontId="205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8" fillId="0" borderId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23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8" fillId="0" borderId="0"/>
    <xf numFmtId="166" fontId="2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4" fontId="191" fillId="6" borderId="0" applyBorder="0">
      <alignment horizontal="right"/>
    </xf>
    <xf numFmtId="4" fontId="191" fillId="6" borderId="0" applyBorder="0">
      <alignment horizontal="right"/>
    </xf>
    <xf numFmtId="3" fontId="214" fillId="0" borderId="1" applyBorder="0">
      <alignment vertical="center"/>
    </xf>
    <xf numFmtId="3" fontId="214" fillId="0" borderId="1" applyBorder="0">
      <alignment vertical="center"/>
    </xf>
    <xf numFmtId="3" fontId="214" fillId="0" borderId="1" applyBorder="0">
      <alignment vertical="center"/>
    </xf>
    <xf numFmtId="3" fontId="214" fillId="0" borderId="1" applyBorder="0">
      <alignment vertical="center"/>
    </xf>
    <xf numFmtId="4" fontId="191" fillId="6" borderId="0" applyFont="0" applyBorder="0">
      <alignment horizontal="right"/>
    </xf>
    <xf numFmtId="4" fontId="191" fillId="6" borderId="0" applyFont="0" applyBorder="0">
      <alignment horizontal="right"/>
    </xf>
    <xf numFmtId="4" fontId="191" fillId="56" borderId="53" applyBorder="0">
      <alignment horizontal="right"/>
    </xf>
    <xf numFmtId="4" fontId="191" fillId="56" borderId="53" applyBorder="0">
      <alignment horizontal="right"/>
    </xf>
    <xf numFmtId="4" fontId="191" fillId="6" borderId="53" applyBorder="0">
      <alignment horizontal="right"/>
    </xf>
    <xf numFmtId="0" fontId="18" fillId="0" borderId="0"/>
    <xf numFmtId="0" fontId="18" fillId="0" borderId="0"/>
    <xf numFmtId="0" fontId="18" fillId="0" borderId="0"/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6" borderId="1" applyFont="0" applyBorder="0">
      <alignment horizontal="right"/>
    </xf>
    <xf numFmtId="4" fontId="191" fillId="56" borderId="54" applyBorder="0">
      <alignment horizontal="right"/>
    </xf>
    <xf numFmtId="4" fontId="191" fillId="6" borderId="1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0" fillId="12" borderId="0" applyNumberFormat="0" applyBorder="0" applyAlignment="0" applyProtection="0"/>
    <xf numFmtId="0" fontId="18" fillId="0" borderId="0"/>
    <xf numFmtId="0" fontId="80" fillId="12" borderId="0" applyNumberFormat="0" applyBorder="0" applyAlignment="0" applyProtection="0"/>
    <xf numFmtId="0" fontId="220" fillId="12" borderId="0" applyNumberFormat="0" applyBorder="0" applyAlignment="0" applyProtection="0"/>
    <xf numFmtId="0" fontId="80" fillId="12" borderId="0" applyNumberFormat="0" applyBorder="0" applyAlignment="0" applyProtection="0"/>
    <xf numFmtId="0" fontId="18" fillId="0" borderId="0"/>
    <xf numFmtId="0" fontId="220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4" fontId="18" fillId="0" borderId="1" applyFont="0" applyFill="0" applyBorder="0" applyProtection="0">
      <alignment horizontal="center" vertical="center"/>
    </xf>
    <xf numFmtId="234" fontId="18" fillId="0" borderId="1" applyFont="0" applyFill="0" applyBorder="0" applyProtection="0">
      <alignment horizontal="center" vertical="center"/>
    </xf>
    <xf numFmtId="234" fontId="18" fillId="0" borderId="1" applyFont="0" applyFill="0" applyBorder="0" applyProtection="0">
      <alignment horizontal="center" vertical="center"/>
    </xf>
    <xf numFmtId="234" fontId="18" fillId="0" borderId="1" applyFont="0" applyFill="0" applyBorder="0" applyProtection="0">
      <alignment horizontal="center" vertical="center"/>
    </xf>
    <xf numFmtId="0" fontId="18" fillId="0" borderId="0"/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3" fontId="21" fillId="0" borderId="1" applyBorder="0">
      <alignment vertical="center"/>
    </xf>
    <xf numFmtId="165" fontId="26" fillId="0" borderId="0">
      <protection locked="0"/>
    </xf>
    <xf numFmtId="165" fontId="25" fillId="0" borderId="0">
      <protection locked="0"/>
    </xf>
    <xf numFmtId="165" fontId="25" fillId="0" borderId="0">
      <protection locked="0"/>
    </xf>
    <xf numFmtId="165" fontId="26" fillId="0" borderId="0">
      <protection locked="0"/>
    </xf>
    <xf numFmtId="0" fontId="18" fillId="0" borderId="0"/>
    <xf numFmtId="0" fontId="18" fillId="0" borderId="0"/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21" fillId="0" borderId="1" applyBorder="0">
      <alignment horizontal="center" vertical="center" wrapText="1"/>
    </xf>
    <xf numFmtId="0" fontId="18" fillId="0" borderId="0"/>
    <xf numFmtId="0" fontId="18" fillId="0" borderId="0"/>
    <xf numFmtId="0" fontId="21" fillId="0" borderId="1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47" applyNumberFormat="0" applyFill="0" applyAlignment="0" applyProtection="0"/>
    <xf numFmtId="0" fontId="116" fillId="57" borderId="33" applyNumberFormat="0" applyAlignment="0" applyProtection="0"/>
    <xf numFmtId="0" fontId="33" fillId="32" borderId="0" applyNumberFormat="0" applyBorder="0" applyAlignment="0" applyProtection="0"/>
    <xf numFmtId="0" fontId="31" fillId="75" borderId="31" applyNumberFormat="0" applyFont="0" applyAlignment="0" applyProtection="0"/>
    <xf numFmtId="0" fontId="18" fillId="0" borderId="0"/>
    <xf numFmtId="0" fontId="31" fillId="0" borderId="0"/>
    <xf numFmtId="0" fontId="103" fillId="0" borderId="27" applyNumberFormat="0" applyFill="0" applyAlignment="0" applyProtection="0"/>
    <xf numFmtId="0" fontId="53" fillId="60" borderId="18" applyNumberFormat="0" applyAlignment="0" applyProtection="0"/>
    <xf numFmtId="0" fontId="162" fillId="0" borderId="0" applyNumberFormat="0" applyFill="0" applyBorder="0" applyAlignment="0" applyProtection="0"/>
    <xf numFmtId="0" fontId="18" fillId="0" borderId="0"/>
  </cellStyleXfs>
  <cellXfs count="70">
    <xf numFmtId="0" fontId="0" fillId="0" borderId="0" xfId="0"/>
    <xf numFmtId="2" fontId="4" fillId="4" borderId="1" xfId="3" applyNumberFormat="1" applyFont="1" applyFill="1" applyBorder="1" applyAlignment="1">
      <alignment horizontal="center" vertical="center" wrapText="1"/>
    </xf>
    <xf numFmtId="167" fontId="4" fillId="4" borderId="1" xfId="3" applyNumberFormat="1" applyFont="1" applyFill="1" applyBorder="1" applyAlignment="1">
      <alignment horizontal="center" vertical="center" wrapText="1"/>
    </xf>
    <xf numFmtId="0" fontId="4" fillId="4" borderId="0" xfId="1" applyFont="1" applyFill="1"/>
    <xf numFmtId="1" fontId="4" fillId="4" borderId="0" xfId="1" applyNumberFormat="1" applyFont="1" applyFill="1" applyAlignment="1">
      <alignment horizontal="center"/>
    </xf>
    <xf numFmtId="1" fontId="4" fillId="4" borderId="0" xfId="1" applyNumberFormat="1" applyFont="1" applyFill="1"/>
    <xf numFmtId="0" fontId="4" fillId="4" borderId="0" xfId="1" applyFont="1" applyFill="1" applyAlignment="1"/>
    <xf numFmtId="0" fontId="6" fillId="4" borderId="0" xfId="3" applyFont="1" applyFill="1" applyAlignment="1">
      <alignment horizontal="center" vertical="center"/>
    </xf>
    <xf numFmtId="0" fontId="6" fillId="4" borderId="0" xfId="3" applyFont="1" applyFill="1" applyAlignment="1"/>
    <xf numFmtId="0" fontId="4" fillId="4" borderId="0" xfId="1" applyFont="1" applyFill="1" applyAlignment="1">
      <alignment horizontal="center"/>
    </xf>
    <xf numFmtId="1" fontId="5" fillId="4" borderId="0" xfId="1" applyNumberFormat="1" applyFont="1" applyFill="1" applyAlignment="1">
      <alignment horizontal="center"/>
    </xf>
    <xf numFmtId="0" fontId="4" fillId="4" borderId="5" xfId="1" applyFont="1" applyFill="1" applyBorder="1" applyAlignment="1">
      <alignment vertical="center" wrapText="1"/>
    </xf>
    <xf numFmtId="0" fontId="4" fillId="4" borderId="6" xfId="1" applyFont="1" applyFill="1" applyBorder="1" applyAlignment="1">
      <alignment vertical="center" wrapText="1"/>
    </xf>
    <xf numFmtId="0" fontId="10" fillId="4" borderId="6" xfId="6" applyFont="1" applyFill="1" applyBorder="1" applyAlignment="1">
      <alignment horizontal="right" vertical="center"/>
    </xf>
    <xf numFmtId="0" fontId="10" fillId="4" borderId="6" xfId="6" applyFont="1" applyFill="1" applyBorder="1" applyAlignment="1">
      <alignment vertical="center"/>
    </xf>
    <xf numFmtId="0" fontId="4" fillId="4" borderId="7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 textRotation="90" wrapText="1"/>
    </xf>
    <xf numFmtId="1" fontId="10" fillId="4" borderId="1" xfId="6" applyNumberFormat="1" applyFont="1" applyFill="1" applyBorder="1" applyAlignment="1">
      <alignment horizontal="center" vertical="center" textRotation="90" wrapText="1"/>
    </xf>
    <xf numFmtId="0" fontId="10" fillId="4" borderId="1" xfId="6" applyFont="1" applyFill="1" applyBorder="1" applyAlignment="1">
      <alignment horizontal="center" vertical="center" textRotation="90" wrapText="1"/>
    </xf>
    <xf numFmtId="0" fontId="10" fillId="4" borderId="1" xfId="6" applyFont="1" applyFill="1" applyBorder="1" applyAlignment="1">
      <alignment horizontal="center" vertical="center"/>
    </xf>
    <xf numFmtId="49" fontId="10" fillId="4" borderId="1" xfId="6" applyNumberFormat="1" applyFont="1" applyFill="1" applyBorder="1" applyAlignment="1">
      <alignment horizontal="center" vertical="center"/>
    </xf>
    <xf numFmtId="1" fontId="10" fillId="4" borderId="1" xfId="6" applyNumberFormat="1" applyFont="1" applyFill="1" applyBorder="1" applyAlignment="1">
      <alignment horizontal="center" vertical="center"/>
    </xf>
    <xf numFmtId="167" fontId="4" fillId="4" borderId="1" xfId="1" applyNumberFormat="1" applyFont="1" applyFill="1" applyBorder="1" applyAlignment="1">
      <alignment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  <xf numFmtId="0" fontId="4" fillId="4" borderId="0" xfId="3" applyFont="1" applyFill="1"/>
    <xf numFmtId="167" fontId="4" fillId="4" borderId="1" xfId="1" applyNumberFormat="1" applyFont="1" applyFill="1" applyBorder="1" applyAlignment="1">
      <alignment horizontal="center" vertical="center"/>
    </xf>
    <xf numFmtId="1" fontId="4" fillId="4" borderId="9" xfId="3" applyNumberFormat="1" applyFont="1" applyFill="1" applyBorder="1" applyAlignment="1">
      <alignment horizontal="center" vertical="center"/>
    </xf>
    <xf numFmtId="167" fontId="4" fillId="4" borderId="1" xfId="1" applyNumberFormat="1" applyFont="1" applyFill="1" applyBorder="1" applyAlignment="1">
      <alignment vertical="center"/>
    </xf>
    <xf numFmtId="167" fontId="4" fillId="4" borderId="1" xfId="3" applyNumberFormat="1" applyFont="1" applyFill="1" applyBorder="1" applyAlignment="1">
      <alignment vertical="center"/>
    </xf>
    <xf numFmtId="0" fontId="4" fillId="4" borderId="1" xfId="3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0" fontId="11" fillId="4" borderId="0" xfId="7" applyFont="1" applyFill="1"/>
    <xf numFmtId="167" fontId="4" fillId="4" borderId="1" xfId="3" applyNumberFormat="1" applyFont="1" applyFill="1" applyBorder="1" applyAlignment="1">
      <alignment vertical="center" wrapText="1"/>
    </xf>
    <xf numFmtId="1" fontId="4" fillId="4" borderId="9" xfId="1" applyNumberFormat="1" applyFont="1" applyFill="1" applyBorder="1" applyAlignment="1">
      <alignment horizontal="center" vertical="center"/>
    </xf>
    <xf numFmtId="167" fontId="4" fillId="4" borderId="1" xfId="3" applyNumberFormat="1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49" fontId="4" fillId="4" borderId="1" xfId="3" applyNumberFormat="1" applyFont="1" applyFill="1" applyBorder="1" applyAlignment="1">
      <alignment horizontal="center" vertical="center" wrapText="1"/>
    </xf>
    <xf numFmtId="3" fontId="4" fillId="4" borderId="1" xfId="3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167" fontId="12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/>
    <xf numFmtId="1" fontId="4" fillId="4" borderId="1" xfId="3" applyNumberFormat="1" applyFont="1" applyFill="1" applyBorder="1" applyAlignment="1">
      <alignment horizontal="center" vertical="center" wrapText="1"/>
    </xf>
    <xf numFmtId="167" fontId="4" fillId="4" borderId="9" xfId="3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vertical="center"/>
    </xf>
    <xf numFmtId="0" fontId="5" fillId="4" borderId="0" xfId="1" applyFont="1" applyFill="1"/>
    <xf numFmtId="0" fontId="9" fillId="4" borderId="1" xfId="3" applyFont="1" applyFill="1" applyBorder="1" applyAlignment="1">
      <alignment horizontal="center" vertical="center" wrapText="1"/>
    </xf>
    <xf numFmtId="0" fontId="9" fillId="4" borderId="1" xfId="8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9" applyFont="1" applyFill="1" applyBorder="1" applyAlignment="1">
      <alignment horizontal="center" vertical="center" wrapText="1"/>
    </xf>
    <xf numFmtId="0" fontId="4" fillId="4" borderId="0" xfId="3" applyFont="1" applyFill="1" applyAlignment="1">
      <alignment horizontal="center"/>
    </xf>
    <xf numFmtId="0" fontId="10" fillId="4" borderId="1" xfId="6" applyFont="1" applyFill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 wrapText="1"/>
    </xf>
    <xf numFmtId="0" fontId="10" fillId="4" borderId="10" xfId="6" applyFont="1" applyFill="1" applyBorder="1" applyAlignment="1">
      <alignment horizontal="center" vertical="center"/>
    </xf>
    <xf numFmtId="0" fontId="10" fillId="4" borderId="21" xfId="6" applyFont="1" applyFill="1" applyBorder="1" applyAlignment="1">
      <alignment horizontal="center" vertical="center"/>
    </xf>
    <xf numFmtId="0" fontId="10" fillId="4" borderId="9" xfId="6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center"/>
    </xf>
    <xf numFmtId="0" fontId="9" fillId="4" borderId="0" xfId="3" applyFont="1" applyFill="1" applyAlignment="1">
      <alignment horizontal="center" vertical="top"/>
    </xf>
    <xf numFmtId="0" fontId="5" fillId="4" borderId="0" xfId="1" applyFont="1" applyFill="1" applyAlignment="1">
      <alignment horizontal="right"/>
    </xf>
    <xf numFmtId="0" fontId="4" fillId="4" borderId="8" xfId="1" applyFont="1" applyFill="1" applyBorder="1" applyAlignment="1">
      <alignment horizontal="center" vertical="center"/>
    </xf>
    <xf numFmtId="0" fontId="221" fillId="4" borderId="0" xfId="4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222" fillId="4" borderId="0" xfId="3" applyFont="1" applyFill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йешеду" xfId="2622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1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Y75"/>
  <sheetViews>
    <sheetView tabSelected="1" view="pageBreakPreview" topLeftCell="Q1" zoomScale="70" zoomScaleNormal="90" zoomScaleSheetLayoutView="70" workbookViewId="0">
      <selection activeCell="CG12" sqref="CG12"/>
    </sheetView>
  </sheetViews>
  <sheetFormatPr defaultRowHeight="15.75"/>
  <cols>
    <col min="1" max="1" width="13" style="9" customWidth="1"/>
    <col min="2" max="2" width="100" style="9" customWidth="1"/>
    <col min="3" max="3" width="25.7109375" style="3" customWidth="1"/>
    <col min="4" max="7" width="7.85546875" style="3" hidden="1" customWidth="1"/>
    <col min="8" max="8" width="9.7109375" style="3" hidden="1" customWidth="1"/>
    <col min="9" max="9" width="7.85546875" style="3" hidden="1" customWidth="1"/>
    <col min="10" max="10" width="7.85546875" style="4" hidden="1" customWidth="1"/>
    <col min="11" max="11" width="9.7109375" style="3" customWidth="1"/>
    <col min="12" max="17" width="7.85546875" style="3" customWidth="1"/>
    <col min="18" max="23" width="7.85546875" style="3" hidden="1" customWidth="1"/>
    <col min="24" max="24" width="12.85546875" style="3" hidden="1" customWidth="1"/>
    <col min="25" max="49" width="7.85546875" style="3" hidden="1" customWidth="1"/>
    <col min="50" max="50" width="10.42578125" style="3" hidden="1" customWidth="1"/>
    <col min="51" max="52" width="7.85546875" style="3" hidden="1" customWidth="1"/>
    <col min="53" max="59" width="7.85546875" style="3" customWidth="1"/>
    <col min="60" max="66" width="7.85546875" style="3" hidden="1" customWidth="1"/>
    <col min="67" max="73" width="7.85546875" style="3" customWidth="1"/>
    <col min="74" max="80" width="7.85546875" style="3" hidden="1" customWidth="1"/>
    <col min="81" max="87" width="7.85546875" style="3" customWidth="1"/>
    <col min="88" max="94" width="7.85546875" style="3" hidden="1" customWidth="1"/>
    <col min="95" max="101" width="7.85546875" style="3" customWidth="1"/>
    <col min="102" max="108" width="7.85546875" style="3" hidden="1" customWidth="1"/>
    <col min="109" max="115" width="7.85546875" style="3" customWidth="1"/>
    <col min="116" max="119" width="7.85546875" style="3" hidden="1" customWidth="1"/>
    <col min="120" max="120" width="10.140625" style="3" hidden="1" customWidth="1"/>
    <col min="121" max="121" width="7.85546875" style="3" hidden="1" customWidth="1"/>
    <col min="122" max="122" width="7.85546875" style="4" hidden="1" customWidth="1"/>
    <col min="123" max="128" width="7.85546875" style="3" customWidth="1"/>
    <col min="129" max="129" width="15.28515625" style="5" customWidth="1"/>
    <col min="130" max="135" width="5.7109375" style="3" customWidth="1"/>
    <col min="136" max="16384" width="9.140625" style="3"/>
  </cols>
  <sheetData>
    <row r="1" spans="1:129" ht="18.75"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10"/>
      <c r="DS1" s="46"/>
      <c r="DT1" s="65" t="s">
        <v>251</v>
      </c>
      <c r="DU1" s="65"/>
      <c r="DV1" s="65"/>
      <c r="DW1" s="65"/>
      <c r="DX1" s="65"/>
      <c r="DY1" s="65"/>
    </row>
    <row r="2" spans="1:129" ht="18.75">
      <c r="CS2" s="65" t="s">
        <v>216</v>
      </c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</row>
    <row r="3" spans="1:129" ht="18.75">
      <c r="DS3" s="65" t="s">
        <v>255</v>
      </c>
      <c r="DT3" s="65"/>
      <c r="DU3" s="65"/>
      <c r="DV3" s="65"/>
      <c r="DW3" s="65"/>
      <c r="DX3" s="65"/>
      <c r="DY3" s="65"/>
    </row>
    <row r="4" spans="1:129" ht="18.75">
      <c r="DW4" s="7"/>
      <c r="DX4" s="8"/>
      <c r="DY4" s="8"/>
    </row>
    <row r="5" spans="1:129" ht="18.75">
      <c r="A5" s="67" t="s">
        <v>213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</row>
    <row r="6" spans="1:129" ht="18.75">
      <c r="A6" s="68" t="s">
        <v>214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</row>
    <row r="7" spans="1:129" ht="18.75">
      <c r="A7" s="69" t="s">
        <v>215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</row>
    <row r="8" spans="1:129">
      <c r="A8" s="64" t="s">
        <v>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</row>
    <row r="9" spans="1:129" ht="24.75" customHeight="1">
      <c r="A9" s="53" t="s">
        <v>1</v>
      </c>
      <c r="B9" s="53" t="s">
        <v>2</v>
      </c>
      <c r="C9" s="53" t="s">
        <v>217</v>
      </c>
      <c r="D9" s="57" t="s">
        <v>250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  <c r="R9" s="57" t="s">
        <v>200</v>
      </c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9"/>
      <c r="AF9" s="63" t="s">
        <v>3</v>
      </c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</row>
    <row r="10" spans="1:129" ht="29.25" customHeight="1">
      <c r="A10" s="53"/>
      <c r="B10" s="53"/>
      <c r="C10" s="53"/>
      <c r="D10" s="60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/>
      <c r="R10" s="60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2"/>
      <c r="AF10" s="11"/>
      <c r="AG10" s="12"/>
      <c r="AH10" s="12"/>
      <c r="AI10" s="12"/>
      <c r="AJ10" s="12"/>
      <c r="AK10" s="12"/>
      <c r="AL10" s="13" t="s">
        <v>4</v>
      </c>
      <c r="AM10" s="14">
        <v>2020</v>
      </c>
      <c r="AN10" s="12"/>
      <c r="AO10" s="12"/>
      <c r="AP10" s="12"/>
      <c r="AQ10" s="12"/>
      <c r="AR10" s="12"/>
      <c r="AS10" s="15"/>
      <c r="AT10" s="54" t="s">
        <v>176</v>
      </c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6"/>
      <c r="BH10" s="54" t="s">
        <v>177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6"/>
      <c r="BV10" s="54" t="s">
        <v>178</v>
      </c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6"/>
      <c r="CJ10" s="54" t="s">
        <v>179</v>
      </c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6"/>
      <c r="CX10" s="54" t="s">
        <v>180</v>
      </c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6"/>
      <c r="DL10" s="66" t="s">
        <v>212</v>
      </c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</row>
    <row r="11" spans="1:129" ht="45" customHeight="1">
      <c r="A11" s="53"/>
      <c r="B11" s="53"/>
      <c r="C11" s="53"/>
      <c r="D11" s="52" t="s">
        <v>146</v>
      </c>
      <c r="E11" s="52"/>
      <c r="F11" s="52"/>
      <c r="G11" s="52"/>
      <c r="H11" s="52"/>
      <c r="I11" s="52"/>
      <c r="J11" s="52"/>
      <c r="K11" s="53" t="s">
        <v>5</v>
      </c>
      <c r="L11" s="53"/>
      <c r="M11" s="53"/>
      <c r="N11" s="53"/>
      <c r="O11" s="53"/>
      <c r="P11" s="53"/>
      <c r="Q11" s="53"/>
      <c r="R11" s="52" t="s">
        <v>146</v>
      </c>
      <c r="S11" s="52"/>
      <c r="T11" s="52"/>
      <c r="U11" s="52"/>
      <c r="V11" s="52"/>
      <c r="W11" s="52"/>
      <c r="X11" s="52"/>
      <c r="Y11" s="53" t="s">
        <v>201</v>
      </c>
      <c r="Z11" s="53"/>
      <c r="AA11" s="53"/>
      <c r="AB11" s="53"/>
      <c r="AC11" s="53"/>
      <c r="AD11" s="53"/>
      <c r="AE11" s="53"/>
      <c r="AF11" s="52" t="s">
        <v>7</v>
      </c>
      <c r="AG11" s="52"/>
      <c r="AH11" s="52"/>
      <c r="AI11" s="52"/>
      <c r="AJ11" s="52"/>
      <c r="AK11" s="52"/>
      <c r="AL11" s="52"/>
      <c r="AM11" s="53" t="s">
        <v>6</v>
      </c>
      <c r="AN11" s="53"/>
      <c r="AO11" s="53"/>
      <c r="AP11" s="53"/>
      <c r="AQ11" s="53"/>
      <c r="AR11" s="53"/>
      <c r="AS11" s="53"/>
      <c r="AT11" s="52" t="s">
        <v>5</v>
      </c>
      <c r="AU11" s="52"/>
      <c r="AV11" s="52"/>
      <c r="AW11" s="52"/>
      <c r="AX11" s="52"/>
      <c r="AY11" s="52"/>
      <c r="AZ11" s="52"/>
      <c r="BA11" s="53" t="s">
        <v>7</v>
      </c>
      <c r="BB11" s="53"/>
      <c r="BC11" s="53"/>
      <c r="BD11" s="53"/>
      <c r="BE11" s="53"/>
      <c r="BF11" s="53"/>
      <c r="BG11" s="53"/>
      <c r="BH11" s="52" t="s">
        <v>5</v>
      </c>
      <c r="BI11" s="52"/>
      <c r="BJ11" s="52"/>
      <c r="BK11" s="52"/>
      <c r="BL11" s="52"/>
      <c r="BM11" s="52"/>
      <c r="BN11" s="52"/>
      <c r="BO11" s="53" t="s">
        <v>7</v>
      </c>
      <c r="BP11" s="53"/>
      <c r="BQ11" s="53"/>
      <c r="BR11" s="53"/>
      <c r="BS11" s="53"/>
      <c r="BT11" s="53"/>
      <c r="BU11" s="53"/>
      <c r="BV11" s="52" t="s">
        <v>5</v>
      </c>
      <c r="BW11" s="52"/>
      <c r="BX11" s="52"/>
      <c r="BY11" s="52"/>
      <c r="BZ11" s="52"/>
      <c r="CA11" s="52"/>
      <c r="CB11" s="52"/>
      <c r="CC11" s="53" t="s">
        <v>7</v>
      </c>
      <c r="CD11" s="53"/>
      <c r="CE11" s="53"/>
      <c r="CF11" s="53"/>
      <c r="CG11" s="53"/>
      <c r="CH11" s="53"/>
      <c r="CI11" s="53"/>
      <c r="CJ11" s="52" t="s">
        <v>5</v>
      </c>
      <c r="CK11" s="52"/>
      <c r="CL11" s="52"/>
      <c r="CM11" s="52"/>
      <c r="CN11" s="52"/>
      <c r="CO11" s="52"/>
      <c r="CP11" s="52"/>
      <c r="CQ11" s="53" t="s">
        <v>7</v>
      </c>
      <c r="CR11" s="53"/>
      <c r="CS11" s="53"/>
      <c r="CT11" s="53"/>
      <c r="CU11" s="53"/>
      <c r="CV11" s="53"/>
      <c r="CW11" s="53"/>
      <c r="CX11" s="52" t="s">
        <v>5</v>
      </c>
      <c r="CY11" s="52"/>
      <c r="CZ11" s="52"/>
      <c r="DA11" s="52"/>
      <c r="DB11" s="52"/>
      <c r="DC11" s="52"/>
      <c r="DD11" s="52"/>
      <c r="DE11" s="53" t="s">
        <v>7</v>
      </c>
      <c r="DF11" s="53"/>
      <c r="DG11" s="53"/>
      <c r="DH11" s="53"/>
      <c r="DI11" s="53"/>
      <c r="DJ11" s="53"/>
      <c r="DK11" s="53"/>
      <c r="DL11" s="52" t="s">
        <v>5</v>
      </c>
      <c r="DM11" s="52"/>
      <c r="DN11" s="52"/>
      <c r="DO11" s="52"/>
      <c r="DP11" s="52"/>
      <c r="DQ11" s="52"/>
      <c r="DR11" s="52"/>
      <c r="DS11" s="53" t="s">
        <v>5</v>
      </c>
      <c r="DT11" s="53"/>
      <c r="DU11" s="53"/>
      <c r="DV11" s="53"/>
      <c r="DW11" s="53"/>
      <c r="DX11" s="53"/>
      <c r="DY11" s="53"/>
    </row>
    <row r="12" spans="1:129" ht="60.75" customHeight="1">
      <c r="A12" s="53"/>
      <c r="B12" s="53"/>
      <c r="C12" s="53"/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7" t="s">
        <v>14</v>
      </c>
      <c r="K12" s="16" t="s">
        <v>8</v>
      </c>
      <c r="L12" s="16" t="s">
        <v>9</v>
      </c>
      <c r="M12" s="16" t="s">
        <v>10</v>
      </c>
      <c r="N12" s="16" t="s">
        <v>11</v>
      </c>
      <c r="O12" s="16" t="s">
        <v>12</v>
      </c>
      <c r="P12" s="16" t="s">
        <v>13</v>
      </c>
      <c r="Q12" s="18" t="s">
        <v>249</v>
      </c>
      <c r="R12" s="16" t="s">
        <v>8</v>
      </c>
      <c r="S12" s="16" t="s">
        <v>9</v>
      </c>
      <c r="T12" s="16" t="s">
        <v>10</v>
      </c>
      <c r="U12" s="16" t="s">
        <v>11</v>
      </c>
      <c r="V12" s="16" t="s">
        <v>12</v>
      </c>
      <c r="W12" s="16" t="s">
        <v>13</v>
      </c>
      <c r="X12" s="18" t="s">
        <v>14</v>
      </c>
      <c r="Y12" s="16" t="s">
        <v>8</v>
      </c>
      <c r="Z12" s="16" t="s">
        <v>9</v>
      </c>
      <c r="AA12" s="16" t="s">
        <v>10</v>
      </c>
      <c r="AB12" s="16" t="s">
        <v>11</v>
      </c>
      <c r="AC12" s="16" t="s">
        <v>12</v>
      </c>
      <c r="AD12" s="16" t="s">
        <v>13</v>
      </c>
      <c r="AE12" s="18" t="s">
        <v>14</v>
      </c>
      <c r="AF12" s="16" t="s">
        <v>8</v>
      </c>
      <c r="AG12" s="16" t="s">
        <v>9</v>
      </c>
      <c r="AH12" s="16" t="s">
        <v>10</v>
      </c>
      <c r="AI12" s="16" t="s">
        <v>11</v>
      </c>
      <c r="AJ12" s="16" t="s">
        <v>12</v>
      </c>
      <c r="AK12" s="16" t="s">
        <v>13</v>
      </c>
      <c r="AL12" s="18" t="s">
        <v>14</v>
      </c>
      <c r="AM12" s="16" t="s">
        <v>8</v>
      </c>
      <c r="AN12" s="16" t="s">
        <v>9</v>
      </c>
      <c r="AO12" s="16" t="s">
        <v>10</v>
      </c>
      <c r="AP12" s="16" t="s">
        <v>11</v>
      </c>
      <c r="AQ12" s="16" t="s">
        <v>12</v>
      </c>
      <c r="AR12" s="16" t="s">
        <v>13</v>
      </c>
      <c r="AS12" s="18" t="s">
        <v>14</v>
      </c>
      <c r="AT12" s="16" t="s">
        <v>8</v>
      </c>
      <c r="AU12" s="16" t="s">
        <v>9</v>
      </c>
      <c r="AV12" s="16" t="s">
        <v>10</v>
      </c>
      <c r="AW12" s="16" t="s">
        <v>11</v>
      </c>
      <c r="AX12" s="16" t="s">
        <v>12</v>
      </c>
      <c r="AY12" s="16" t="s">
        <v>13</v>
      </c>
      <c r="AZ12" s="18" t="s">
        <v>14</v>
      </c>
      <c r="BA12" s="16" t="s">
        <v>8</v>
      </c>
      <c r="BB12" s="16" t="s">
        <v>9</v>
      </c>
      <c r="BC12" s="16" t="s">
        <v>10</v>
      </c>
      <c r="BD12" s="16" t="s">
        <v>11</v>
      </c>
      <c r="BE12" s="16" t="s">
        <v>12</v>
      </c>
      <c r="BF12" s="16" t="s">
        <v>13</v>
      </c>
      <c r="BG12" s="18" t="s">
        <v>249</v>
      </c>
      <c r="BH12" s="18" t="s">
        <v>8</v>
      </c>
      <c r="BI12" s="18" t="s">
        <v>9</v>
      </c>
      <c r="BJ12" s="16" t="s">
        <v>10</v>
      </c>
      <c r="BK12" s="16" t="s">
        <v>11</v>
      </c>
      <c r="BL12" s="16" t="s">
        <v>12</v>
      </c>
      <c r="BM12" s="16" t="s">
        <v>13</v>
      </c>
      <c r="BN12" s="18" t="s">
        <v>14</v>
      </c>
      <c r="BO12" s="16" t="s">
        <v>8</v>
      </c>
      <c r="BP12" s="16" t="s">
        <v>9</v>
      </c>
      <c r="BQ12" s="16" t="s">
        <v>10</v>
      </c>
      <c r="BR12" s="16" t="s">
        <v>11</v>
      </c>
      <c r="BS12" s="16" t="s">
        <v>12</v>
      </c>
      <c r="BT12" s="16" t="s">
        <v>13</v>
      </c>
      <c r="BU12" s="18" t="s">
        <v>249</v>
      </c>
      <c r="BV12" s="18" t="s">
        <v>8</v>
      </c>
      <c r="BW12" s="18" t="s">
        <v>9</v>
      </c>
      <c r="BX12" s="16" t="s">
        <v>10</v>
      </c>
      <c r="BY12" s="16" t="s">
        <v>11</v>
      </c>
      <c r="BZ12" s="16" t="s">
        <v>12</v>
      </c>
      <c r="CA12" s="16" t="s">
        <v>13</v>
      </c>
      <c r="CB12" s="18" t="s">
        <v>14</v>
      </c>
      <c r="CC12" s="16" t="s">
        <v>8</v>
      </c>
      <c r="CD12" s="16" t="s">
        <v>9</v>
      </c>
      <c r="CE12" s="16" t="s">
        <v>10</v>
      </c>
      <c r="CF12" s="16" t="s">
        <v>11</v>
      </c>
      <c r="CG12" s="16" t="s">
        <v>12</v>
      </c>
      <c r="CH12" s="16" t="s">
        <v>13</v>
      </c>
      <c r="CI12" s="18" t="s">
        <v>249</v>
      </c>
      <c r="CJ12" s="18" t="s">
        <v>8</v>
      </c>
      <c r="CK12" s="18" t="s">
        <v>9</v>
      </c>
      <c r="CL12" s="16" t="s">
        <v>10</v>
      </c>
      <c r="CM12" s="16" t="s">
        <v>11</v>
      </c>
      <c r="CN12" s="16" t="s">
        <v>12</v>
      </c>
      <c r="CO12" s="16" t="s">
        <v>13</v>
      </c>
      <c r="CP12" s="18" t="s">
        <v>14</v>
      </c>
      <c r="CQ12" s="16" t="s">
        <v>8</v>
      </c>
      <c r="CR12" s="16" t="s">
        <v>9</v>
      </c>
      <c r="CS12" s="16" t="s">
        <v>10</v>
      </c>
      <c r="CT12" s="16" t="s">
        <v>11</v>
      </c>
      <c r="CU12" s="16" t="s">
        <v>12</v>
      </c>
      <c r="CV12" s="16" t="s">
        <v>13</v>
      </c>
      <c r="CW12" s="18" t="s">
        <v>249</v>
      </c>
      <c r="CX12" s="18" t="s">
        <v>8</v>
      </c>
      <c r="CY12" s="18" t="s">
        <v>9</v>
      </c>
      <c r="CZ12" s="16" t="s">
        <v>10</v>
      </c>
      <c r="DA12" s="16" t="s">
        <v>11</v>
      </c>
      <c r="DB12" s="16" t="s">
        <v>12</v>
      </c>
      <c r="DC12" s="16" t="s">
        <v>13</v>
      </c>
      <c r="DD12" s="18" t="s">
        <v>14</v>
      </c>
      <c r="DE12" s="16" t="s">
        <v>8</v>
      </c>
      <c r="DF12" s="16" t="s">
        <v>9</v>
      </c>
      <c r="DG12" s="16" t="s">
        <v>10</v>
      </c>
      <c r="DH12" s="16" t="s">
        <v>11</v>
      </c>
      <c r="DI12" s="16" t="s">
        <v>12</v>
      </c>
      <c r="DJ12" s="16" t="s">
        <v>13</v>
      </c>
      <c r="DK12" s="18" t="s">
        <v>14</v>
      </c>
      <c r="DL12" s="16" t="s">
        <v>8</v>
      </c>
      <c r="DM12" s="16" t="s">
        <v>9</v>
      </c>
      <c r="DN12" s="16" t="s">
        <v>10</v>
      </c>
      <c r="DO12" s="16" t="s">
        <v>11</v>
      </c>
      <c r="DP12" s="16" t="s">
        <v>12</v>
      </c>
      <c r="DQ12" s="16" t="s">
        <v>13</v>
      </c>
      <c r="DR12" s="17" t="s">
        <v>14</v>
      </c>
      <c r="DS12" s="16" t="s">
        <v>8</v>
      </c>
      <c r="DT12" s="16" t="s">
        <v>9</v>
      </c>
      <c r="DU12" s="16" t="s">
        <v>10</v>
      </c>
      <c r="DV12" s="16" t="s">
        <v>11</v>
      </c>
      <c r="DW12" s="16" t="s">
        <v>12</v>
      </c>
      <c r="DX12" s="16" t="s">
        <v>13</v>
      </c>
      <c r="DY12" s="17" t="s">
        <v>249</v>
      </c>
    </row>
    <row r="13" spans="1:129">
      <c r="A13" s="19">
        <v>1</v>
      </c>
      <c r="B13" s="19">
        <v>2</v>
      </c>
      <c r="C13" s="19">
        <v>3</v>
      </c>
      <c r="D13" s="20" t="s">
        <v>15</v>
      </c>
      <c r="E13" s="20" t="s">
        <v>16</v>
      </c>
      <c r="F13" s="20" t="s">
        <v>17</v>
      </c>
      <c r="G13" s="20" t="s">
        <v>18</v>
      </c>
      <c r="H13" s="20" t="s">
        <v>19</v>
      </c>
      <c r="I13" s="20" t="s">
        <v>20</v>
      </c>
      <c r="J13" s="21" t="s">
        <v>21</v>
      </c>
      <c r="K13" s="20" t="s">
        <v>15</v>
      </c>
      <c r="L13" s="20" t="s">
        <v>16</v>
      </c>
      <c r="M13" s="20" t="s">
        <v>17</v>
      </c>
      <c r="N13" s="20" t="s">
        <v>18</v>
      </c>
      <c r="O13" s="20" t="s">
        <v>19</v>
      </c>
      <c r="P13" s="20" t="s">
        <v>20</v>
      </c>
      <c r="Q13" s="20" t="s">
        <v>21</v>
      </c>
      <c r="R13" s="20" t="s">
        <v>22</v>
      </c>
      <c r="S13" s="20" t="s">
        <v>23</v>
      </c>
      <c r="T13" s="20" t="s">
        <v>24</v>
      </c>
      <c r="U13" s="20" t="s">
        <v>25</v>
      </c>
      <c r="V13" s="20" t="s">
        <v>26</v>
      </c>
      <c r="W13" s="20" t="s">
        <v>27</v>
      </c>
      <c r="X13" s="20" t="s">
        <v>28</v>
      </c>
      <c r="Y13" s="20" t="s">
        <v>29</v>
      </c>
      <c r="Z13" s="20" t="s">
        <v>30</v>
      </c>
      <c r="AA13" s="20" t="s">
        <v>31</v>
      </c>
      <c r="AB13" s="20" t="s">
        <v>32</v>
      </c>
      <c r="AC13" s="20" t="s">
        <v>33</v>
      </c>
      <c r="AD13" s="20" t="s">
        <v>34</v>
      </c>
      <c r="AE13" s="20" t="s">
        <v>35</v>
      </c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 t="s">
        <v>147</v>
      </c>
      <c r="AU13" s="20" t="s">
        <v>148</v>
      </c>
      <c r="AV13" s="20" t="s">
        <v>149</v>
      </c>
      <c r="AW13" s="20" t="s">
        <v>150</v>
      </c>
      <c r="AX13" s="20" t="s">
        <v>151</v>
      </c>
      <c r="AY13" s="20" t="s">
        <v>152</v>
      </c>
      <c r="AZ13" s="20" t="s">
        <v>153</v>
      </c>
      <c r="BA13" s="20" t="s">
        <v>22</v>
      </c>
      <c r="BB13" s="20" t="s">
        <v>23</v>
      </c>
      <c r="BC13" s="20" t="s">
        <v>24</v>
      </c>
      <c r="BD13" s="20" t="s">
        <v>25</v>
      </c>
      <c r="BE13" s="20" t="s">
        <v>26</v>
      </c>
      <c r="BF13" s="20" t="s">
        <v>27</v>
      </c>
      <c r="BG13" s="20" t="s">
        <v>28</v>
      </c>
      <c r="BH13" s="20" t="s">
        <v>154</v>
      </c>
      <c r="BI13" s="20" t="s">
        <v>155</v>
      </c>
      <c r="BJ13" s="20" t="s">
        <v>156</v>
      </c>
      <c r="BK13" s="20" t="s">
        <v>157</v>
      </c>
      <c r="BL13" s="20" t="s">
        <v>158</v>
      </c>
      <c r="BM13" s="20" t="s">
        <v>159</v>
      </c>
      <c r="BN13" s="20" t="s">
        <v>160</v>
      </c>
      <c r="BO13" s="20" t="s">
        <v>29</v>
      </c>
      <c r="BP13" s="20" t="s">
        <v>30</v>
      </c>
      <c r="BQ13" s="20" t="s">
        <v>31</v>
      </c>
      <c r="BR13" s="20" t="s">
        <v>32</v>
      </c>
      <c r="BS13" s="20" t="s">
        <v>33</v>
      </c>
      <c r="BT13" s="20" t="s">
        <v>34</v>
      </c>
      <c r="BU13" s="20" t="s">
        <v>35</v>
      </c>
      <c r="BV13" s="20" t="s">
        <v>161</v>
      </c>
      <c r="BW13" s="20" t="s">
        <v>162</v>
      </c>
      <c r="BX13" s="20" t="s">
        <v>163</v>
      </c>
      <c r="BY13" s="20" t="s">
        <v>164</v>
      </c>
      <c r="BZ13" s="20" t="s">
        <v>165</v>
      </c>
      <c r="CA13" s="20" t="s">
        <v>166</v>
      </c>
      <c r="CB13" s="20" t="s">
        <v>167</v>
      </c>
      <c r="CC13" s="20" t="s">
        <v>218</v>
      </c>
      <c r="CD13" s="20" t="s">
        <v>219</v>
      </c>
      <c r="CE13" s="20" t="s">
        <v>220</v>
      </c>
      <c r="CF13" s="20" t="s">
        <v>221</v>
      </c>
      <c r="CG13" s="20" t="s">
        <v>222</v>
      </c>
      <c r="CH13" s="20" t="s">
        <v>223</v>
      </c>
      <c r="CI13" s="20" t="s">
        <v>224</v>
      </c>
      <c r="CJ13" s="20" t="s">
        <v>181</v>
      </c>
      <c r="CK13" s="20" t="s">
        <v>182</v>
      </c>
      <c r="CL13" s="20" t="s">
        <v>183</v>
      </c>
      <c r="CM13" s="20" t="s">
        <v>184</v>
      </c>
      <c r="CN13" s="20" t="s">
        <v>185</v>
      </c>
      <c r="CO13" s="20" t="s">
        <v>186</v>
      </c>
      <c r="CP13" s="20" t="s">
        <v>187</v>
      </c>
      <c r="CQ13" s="20" t="s">
        <v>225</v>
      </c>
      <c r="CR13" s="20" t="s">
        <v>226</v>
      </c>
      <c r="CS13" s="20" t="s">
        <v>227</v>
      </c>
      <c r="CT13" s="20" t="s">
        <v>228</v>
      </c>
      <c r="CU13" s="20" t="s">
        <v>229</v>
      </c>
      <c r="CV13" s="20" t="s">
        <v>230</v>
      </c>
      <c r="CW13" s="20" t="s">
        <v>231</v>
      </c>
      <c r="CX13" s="20" t="s">
        <v>188</v>
      </c>
      <c r="CY13" s="20" t="s">
        <v>189</v>
      </c>
      <c r="CZ13" s="20" t="s">
        <v>190</v>
      </c>
      <c r="DA13" s="20" t="s">
        <v>191</v>
      </c>
      <c r="DB13" s="20" t="s">
        <v>192</v>
      </c>
      <c r="DC13" s="20" t="s">
        <v>193</v>
      </c>
      <c r="DD13" s="20" t="s">
        <v>194</v>
      </c>
      <c r="DE13" s="20" t="s">
        <v>232</v>
      </c>
      <c r="DF13" s="20" t="s">
        <v>233</v>
      </c>
      <c r="DG13" s="20" t="s">
        <v>234</v>
      </c>
      <c r="DH13" s="20" t="s">
        <v>235</v>
      </c>
      <c r="DI13" s="20" t="s">
        <v>236</v>
      </c>
      <c r="DJ13" s="20" t="s">
        <v>237</v>
      </c>
      <c r="DK13" s="20" t="s">
        <v>238</v>
      </c>
      <c r="DL13" s="20" t="s">
        <v>36</v>
      </c>
      <c r="DM13" s="20" t="s">
        <v>37</v>
      </c>
      <c r="DN13" s="20" t="s">
        <v>38</v>
      </c>
      <c r="DO13" s="20" t="s">
        <v>39</v>
      </c>
      <c r="DP13" s="20" t="s">
        <v>40</v>
      </c>
      <c r="DQ13" s="20" t="s">
        <v>41</v>
      </c>
      <c r="DR13" s="21" t="s">
        <v>42</v>
      </c>
      <c r="DS13" s="20" t="s">
        <v>239</v>
      </c>
      <c r="DT13" s="20" t="s">
        <v>240</v>
      </c>
      <c r="DU13" s="20" t="s">
        <v>241</v>
      </c>
      <c r="DV13" s="20" t="s">
        <v>242</v>
      </c>
      <c r="DW13" s="20" t="s">
        <v>243</v>
      </c>
      <c r="DX13" s="20" t="s">
        <v>244</v>
      </c>
      <c r="DY13" s="20" t="s">
        <v>245</v>
      </c>
    </row>
    <row r="14" spans="1:129" s="25" customFormat="1">
      <c r="A14" s="2" t="s">
        <v>43</v>
      </c>
      <c r="B14" s="2" t="s">
        <v>44</v>
      </c>
      <c r="C14" s="1" t="s">
        <v>175</v>
      </c>
      <c r="D14" s="22">
        <f>D16+D20</f>
        <v>0</v>
      </c>
      <c r="E14" s="22">
        <f t="shared" ref="E14:J14" si="0">E16+E20</f>
        <v>0</v>
      </c>
      <c r="F14" s="22">
        <f t="shared" si="0"/>
        <v>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3">
        <f t="shared" si="0"/>
        <v>0</v>
      </c>
      <c r="K14" s="24">
        <f>K16+K20</f>
        <v>0</v>
      </c>
      <c r="L14" s="24">
        <f t="shared" ref="L14:Q14" si="1">L16+L20</f>
        <v>0</v>
      </c>
      <c r="M14" s="24">
        <f t="shared" si="1"/>
        <v>0</v>
      </c>
      <c r="N14" s="24">
        <f t="shared" si="1"/>
        <v>0</v>
      </c>
      <c r="O14" s="24">
        <f t="shared" si="1"/>
        <v>0</v>
      </c>
      <c r="P14" s="24">
        <f t="shared" si="1"/>
        <v>0</v>
      </c>
      <c r="Q14" s="23">
        <f t="shared" si="1"/>
        <v>0</v>
      </c>
      <c r="R14" s="24">
        <f>R16+R20</f>
        <v>0</v>
      </c>
      <c r="S14" s="24">
        <f t="shared" ref="S14:X14" si="2">S16+S20</f>
        <v>0</v>
      </c>
      <c r="T14" s="24">
        <f t="shared" si="2"/>
        <v>0</v>
      </c>
      <c r="U14" s="24">
        <f t="shared" si="2"/>
        <v>0</v>
      </c>
      <c r="V14" s="24">
        <f t="shared" si="2"/>
        <v>0</v>
      </c>
      <c r="W14" s="24">
        <f t="shared" si="2"/>
        <v>0</v>
      </c>
      <c r="X14" s="23">
        <f t="shared" si="2"/>
        <v>1</v>
      </c>
      <c r="Y14" s="24">
        <f>Y16+Y20</f>
        <v>0</v>
      </c>
      <c r="Z14" s="24">
        <f t="shared" ref="Z14:AE14" si="3">Z16+Z20</f>
        <v>0</v>
      </c>
      <c r="AA14" s="24">
        <f t="shared" si="3"/>
        <v>0</v>
      </c>
      <c r="AB14" s="24">
        <f t="shared" si="3"/>
        <v>0</v>
      </c>
      <c r="AC14" s="24">
        <f t="shared" si="3"/>
        <v>0</v>
      </c>
      <c r="AD14" s="24">
        <f t="shared" si="3"/>
        <v>0</v>
      </c>
      <c r="AE14" s="23">
        <f t="shared" si="3"/>
        <v>1</v>
      </c>
      <c r="AF14" s="24">
        <f t="shared" ref="AF14:AK14" si="4">SUM(AF15:AF20)</f>
        <v>0</v>
      </c>
      <c r="AG14" s="24">
        <f t="shared" si="4"/>
        <v>0</v>
      </c>
      <c r="AH14" s="24">
        <f t="shared" si="4"/>
        <v>0</v>
      </c>
      <c r="AI14" s="24">
        <f t="shared" si="4"/>
        <v>0</v>
      </c>
      <c r="AJ14" s="24">
        <f t="shared" si="4"/>
        <v>0</v>
      </c>
      <c r="AK14" s="24">
        <f t="shared" si="4"/>
        <v>0</v>
      </c>
      <c r="AL14" s="23">
        <f>AL15+AL16+AL17+AL18+AL19+AL20</f>
        <v>0</v>
      </c>
      <c r="AM14" s="24">
        <f t="shared" ref="AM14:AR14" si="5">SUM(AM15:AM20)</f>
        <v>0</v>
      </c>
      <c r="AN14" s="24">
        <f t="shared" si="5"/>
        <v>0</v>
      </c>
      <c r="AO14" s="24">
        <f t="shared" si="5"/>
        <v>0</v>
      </c>
      <c r="AP14" s="24">
        <f t="shared" si="5"/>
        <v>0</v>
      </c>
      <c r="AQ14" s="24">
        <f t="shared" si="5"/>
        <v>0</v>
      </c>
      <c r="AR14" s="24">
        <f t="shared" si="5"/>
        <v>0</v>
      </c>
      <c r="AS14" s="23">
        <f>AS15+AS16+AS17+AS18+AS19+AS20</f>
        <v>0</v>
      </c>
      <c r="AT14" s="24">
        <f>AT16+AT20</f>
        <v>0.25</v>
      </c>
      <c r="AU14" s="24">
        <f t="shared" ref="AU14:AZ14" si="6">AU16+AU20</f>
        <v>0</v>
      </c>
      <c r="AV14" s="24">
        <f t="shared" si="6"/>
        <v>0</v>
      </c>
      <c r="AW14" s="24">
        <f t="shared" si="6"/>
        <v>0</v>
      </c>
      <c r="AX14" s="24">
        <f t="shared" si="6"/>
        <v>0</v>
      </c>
      <c r="AY14" s="24">
        <f t="shared" si="6"/>
        <v>0</v>
      </c>
      <c r="AZ14" s="23">
        <f t="shared" si="6"/>
        <v>1</v>
      </c>
      <c r="BA14" s="2">
        <f>BA16+BA20</f>
        <v>0.25</v>
      </c>
      <c r="BB14" s="24">
        <f t="shared" ref="BB14:BG14" si="7">BB16+BB20</f>
        <v>0</v>
      </c>
      <c r="BC14" s="24">
        <f t="shared" si="7"/>
        <v>0</v>
      </c>
      <c r="BD14" s="24">
        <f t="shared" si="7"/>
        <v>0</v>
      </c>
      <c r="BE14" s="24">
        <f t="shared" si="7"/>
        <v>0</v>
      </c>
      <c r="BF14" s="24">
        <f t="shared" si="7"/>
        <v>0</v>
      </c>
      <c r="BG14" s="43">
        <f t="shared" si="7"/>
        <v>1</v>
      </c>
      <c r="BH14" s="24">
        <f>BH16+BH20</f>
        <v>0.8</v>
      </c>
      <c r="BI14" s="24">
        <f t="shared" ref="BI14:BN14" si="8">BI16+BI20</f>
        <v>0</v>
      </c>
      <c r="BJ14" s="24">
        <f t="shared" si="8"/>
        <v>0</v>
      </c>
      <c r="BK14" s="24">
        <f t="shared" si="8"/>
        <v>0</v>
      </c>
      <c r="BL14" s="24">
        <f t="shared" si="8"/>
        <v>0</v>
      </c>
      <c r="BM14" s="24">
        <f t="shared" si="8"/>
        <v>0</v>
      </c>
      <c r="BN14" s="23">
        <f t="shared" si="8"/>
        <v>3</v>
      </c>
      <c r="BO14" s="2">
        <f>BO16+BO20</f>
        <v>0.8</v>
      </c>
      <c r="BP14" s="24">
        <f t="shared" ref="BP14:BU14" si="9">BP16+BP20</f>
        <v>0</v>
      </c>
      <c r="BQ14" s="24">
        <f t="shared" si="9"/>
        <v>0</v>
      </c>
      <c r="BR14" s="24">
        <f t="shared" si="9"/>
        <v>0</v>
      </c>
      <c r="BS14" s="24">
        <f t="shared" si="9"/>
        <v>0</v>
      </c>
      <c r="BT14" s="24">
        <f t="shared" si="9"/>
        <v>0</v>
      </c>
      <c r="BU14" s="43">
        <f t="shared" si="9"/>
        <v>6</v>
      </c>
      <c r="BV14" s="24">
        <f>BV16+BV20</f>
        <v>0</v>
      </c>
      <c r="BW14" s="24">
        <f t="shared" ref="BW14:CB14" si="10">BW16+BW20</f>
        <v>0</v>
      </c>
      <c r="BX14" s="24">
        <f t="shared" si="10"/>
        <v>0</v>
      </c>
      <c r="BY14" s="24">
        <f t="shared" si="10"/>
        <v>0</v>
      </c>
      <c r="BZ14" s="24">
        <f t="shared" si="10"/>
        <v>0</v>
      </c>
      <c r="CA14" s="24">
        <f t="shared" si="10"/>
        <v>0</v>
      </c>
      <c r="CB14" s="23">
        <f t="shared" si="10"/>
        <v>3</v>
      </c>
      <c r="CC14" s="24">
        <f>CC16+CC20</f>
        <v>0</v>
      </c>
      <c r="CD14" s="24">
        <f t="shared" ref="CD14:DK14" si="11">CD16+CD20</f>
        <v>0</v>
      </c>
      <c r="CE14" s="24">
        <f t="shared" si="11"/>
        <v>0</v>
      </c>
      <c r="CF14" s="24">
        <f t="shared" si="11"/>
        <v>0</v>
      </c>
      <c r="CG14" s="24">
        <f t="shared" si="11"/>
        <v>0</v>
      </c>
      <c r="CH14" s="24">
        <f t="shared" si="11"/>
        <v>0</v>
      </c>
      <c r="CI14" s="43">
        <f t="shared" si="11"/>
        <v>4</v>
      </c>
      <c r="CJ14" s="24">
        <f t="shared" si="11"/>
        <v>0</v>
      </c>
      <c r="CK14" s="24">
        <f t="shared" si="11"/>
        <v>0</v>
      </c>
      <c r="CL14" s="24">
        <f t="shared" si="11"/>
        <v>0</v>
      </c>
      <c r="CM14" s="24">
        <f t="shared" si="11"/>
        <v>0</v>
      </c>
      <c r="CN14" s="24">
        <f t="shared" si="11"/>
        <v>0</v>
      </c>
      <c r="CO14" s="24">
        <f t="shared" si="11"/>
        <v>0</v>
      </c>
      <c r="CP14" s="24">
        <f t="shared" si="11"/>
        <v>4</v>
      </c>
      <c r="CQ14" s="24">
        <f t="shared" si="11"/>
        <v>0</v>
      </c>
      <c r="CR14" s="24">
        <f t="shared" si="11"/>
        <v>0</v>
      </c>
      <c r="CS14" s="24">
        <f t="shared" si="11"/>
        <v>0</v>
      </c>
      <c r="CT14" s="24">
        <f t="shared" si="11"/>
        <v>0</v>
      </c>
      <c r="CU14" s="24">
        <f t="shared" si="11"/>
        <v>0</v>
      </c>
      <c r="CV14" s="24">
        <f t="shared" si="11"/>
        <v>0</v>
      </c>
      <c r="CW14" s="27">
        <f t="shared" si="11"/>
        <v>5</v>
      </c>
      <c r="CX14" s="24">
        <f t="shared" si="11"/>
        <v>0</v>
      </c>
      <c r="CY14" s="24">
        <f t="shared" si="11"/>
        <v>0</v>
      </c>
      <c r="CZ14" s="24">
        <f t="shared" si="11"/>
        <v>0</v>
      </c>
      <c r="DA14" s="24">
        <f t="shared" si="11"/>
        <v>0</v>
      </c>
      <c r="DB14" s="24">
        <f t="shared" si="11"/>
        <v>0</v>
      </c>
      <c r="DC14" s="24">
        <f t="shared" si="11"/>
        <v>0</v>
      </c>
      <c r="DD14" s="24">
        <f t="shared" si="11"/>
        <v>3</v>
      </c>
      <c r="DE14" s="24">
        <f t="shared" si="11"/>
        <v>0</v>
      </c>
      <c r="DF14" s="24">
        <f t="shared" si="11"/>
        <v>0</v>
      </c>
      <c r="DG14" s="24">
        <f t="shared" si="11"/>
        <v>0</v>
      </c>
      <c r="DH14" s="24">
        <f t="shared" si="11"/>
        <v>0</v>
      </c>
      <c r="DI14" s="24">
        <f t="shared" si="11"/>
        <v>0</v>
      </c>
      <c r="DJ14" s="24">
        <f t="shared" si="11"/>
        <v>0</v>
      </c>
      <c r="DK14" s="43">
        <f t="shared" si="11"/>
        <v>4</v>
      </c>
      <c r="DL14" s="24">
        <f>DL16+DL20</f>
        <v>1.05</v>
      </c>
      <c r="DM14" s="24">
        <f t="shared" ref="DM14:DR14" si="12">DM16+DM20</f>
        <v>0</v>
      </c>
      <c r="DN14" s="24">
        <f t="shared" si="12"/>
        <v>0</v>
      </c>
      <c r="DO14" s="24">
        <f t="shared" si="12"/>
        <v>0</v>
      </c>
      <c r="DP14" s="24">
        <f t="shared" si="12"/>
        <v>0</v>
      </c>
      <c r="DQ14" s="24">
        <f t="shared" si="12"/>
        <v>0</v>
      </c>
      <c r="DR14" s="23">
        <f t="shared" si="12"/>
        <v>14</v>
      </c>
      <c r="DS14" s="44">
        <f>DS16+DS20</f>
        <v>1.05</v>
      </c>
      <c r="DT14" s="24">
        <f t="shared" ref="DT14:DY14" si="13">DT16+DT20</f>
        <v>0</v>
      </c>
      <c r="DU14" s="24">
        <f t="shared" si="13"/>
        <v>0</v>
      </c>
      <c r="DV14" s="24">
        <f t="shared" si="13"/>
        <v>0</v>
      </c>
      <c r="DW14" s="24">
        <f t="shared" si="13"/>
        <v>0</v>
      </c>
      <c r="DX14" s="24">
        <f t="shared" si="13"/>
        <v>0</v>
      </c>
      <c r="DY14" s="43">
        <f t="shared" si="13"/>
        <v>21</v>
      </c>
    </row>
    <row r="15" spans="1:129" s="25" customFormat="1">
      <c r="A15" s="2" t="s">
        <v>45</v>
      </c>
      <c r="B15" s="2" t="s">
        <v>46</v>
      </c>
      <c r="C15" s="1" t="s">
        <v>175</v>
      </c>
      <c r="D15" s="26" t="s">
        <v>168</v>
      </c>
      <c r="E15" s="26" t="s">
        <v>168</v>
      </c>
      <c r="F15" s="26" t="s">
        <v>168</v>
      </c>
      <c r="G15" s="26" t="s">
        <v>168</v>
      </c>
      <c r="H15" s="26" t="s">
        <v>168</v>
      </c>
      <c r="I15" s="26" t="s">
        <v>168</v>
      </c>
      <c r="J15" s="27" t="s">
        <v>168</v>
      </c>
      <c r="K15" s="26" t="s">
        <v>168</v>
      </c>
      <c r="L15" s="26" t="s">
        <v>168</v>
      </c>
      <c r="M15" s="26" t="s">
        <v>168</v>
      </c>
      <c r="N15" s="26" t="s">
        <v>168</v>
      </c>
      <c r="O15" s="26" t="s">
        <v>168</v>
      </c>
      <c r="P15" s="26" t="s">
        <v>168</v>
      </c>
      <c r="Q15" s="27" t="s">
        <v>168</v>
      </c>
      <c r="R15" s="26" t="s">
        <v>168</v>
      </c>
      <c r="S15" s="26" t="s">
        <v>168</v>
      </c>
      <c r="T15" s="26" t="s">
        <v>168</v>
      </c>
      <c r="U15" s="26" t="s">
        <v>168</v>
      </c>
      <c r="V15" s="26" t="s">
        <v>168</v>
      </c>
      <c r="W15" s="26" t="s">
        <v>168</v>
      </c>
      <c r="X15" s="27" t="s">
        <v>168</v>
      </c>
      <c r="Y15" s="26" t="s">
        <v>168</v>
      </c>
      <c r="Z15" s="26" t="s">
        <v>168</v>
      </c>
      <c r="AA15" s="26" t="s">
        <v>168</v>
      </c>
      <c r="AB15" s="26" t="s">
        <v>168</v>
      </c>
      <c r="AC15" s="26" t="s">
        <v>168</v>
      </c>
      <c r="AD15" s="26" t="s">
        <v>168</v>
      </c>
      <c r="AE15" s="27" t="s">
        <v>168</v>
      </c>
      <c r="AF15" s="26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0">
        <v>0</v>
      </c>
      <c r="AM15" s="26">
        <f t="shared" ref="AM15:AR15" si="14">AM22</f>
        <v>0</v>
      </c>
      <c r="AN15" s="26">
        <f t="shared" si="14"/>
        <v>0</v>
      </c>
      <c r="AO15" s="26">
        <f t="shared" si="14"/>
        <v>0</v>
      </c>
      <c r="AP15" s="26">
        <f t="shared" si="14"/>
        <v>0</v>
      </c>
      <c r="AQ15" s="26">
        <f t="shared" si="14"/>
        <v>0</v>
      </c>
      <c r="AR15" s="26">
        <f t="shared" si="14"/>
        <v>0</v>
      </c>
      <c r="AS15" s="30">
        <v>0</v>
      </c>
      <c r="AT15" s="26" t="s">
        <v>168</v>
      </c>
      <c r="AU15" s="26" t="s">
        <v>168</v>
      </c>
      <c r="AV15" s="26" t="s">
        <v>168</v>
      </c>
      <c r="AW15" s="26" t="s">
        <v>168</v>
      </c>
      <c r="AX15" s="26" t="s">
        <v>168</v>
      </c>
      <c r="AY15" s="26" t="s">
        <v>168</v>
      </c>
      <c r="AZ15" s="27" t="s">
        <v>168</v>
      </c>
      <c r="BA15" s="26" t="s">
        <v>168</v>
      </c>
      <c r="BB15" s="26" t="s">
        <v>168</v>
      </c>
      <c r="BC15" s="26" t="s">
        <v>168</v>
      </c>
      <c r="BD15" s="26" t="s">
        <v>168</v>
      </c>
      <c r="BE15" s="26" t="s">
        <v>168</v>
      </c>
      <c r="BF15" s="26" t="s">
        <v>168</v>
      </c>
      <c r="BG15" s="27" t="s">
        <v>168</v>
      </c>
      <c r="BH15" s="26" t="s">
        <v>168</v>
      </c>
      <c r="BI15" s="26" t="s">
        <v>168</v>
      </c>
      <c r="BJ15" s="26" t="s">
        <v>168</v>
      </c>
      <c r="BK15" s="26" t="s">
        <v>168</v>
      </c>
      <c r="BL15" s="26" t="s">
        <v>168</v>
      </c>
      <c r="BM15" s="26" t="s">
        <v>168</v>
      </c>
      <c r="BN15" s="27" t="s">
        <v>168</v>
      </c>
      <c r="BO15" s="26" t="s">
        <v>168</v>
      </c>
      <c r="BP15" s="26" t="s">
        <v>168</v>
      </c>
      <c r="BQ15" s="26" t="s">
        <v>168</v>
      </c>
      <c r="BR15" s="26" t="s">
        <v>168</v>
      </c>
      <c r="BS15" s="26" t="s">
        <v>168</v>
      </c>
      <c r="BT15" s="26" t="s">
        <v>168</v>
      </c>
      <c r="BU15" s="27" t="s">
        <v>168</v>
      </c>
      <c r="BV15" s="26" t="s">
        <v>168</v>
      </c>
      <c r="BW15" s="26" t="s">
        <v>168</v>
      </c>
      <c r="BX15" s="26" t="s">
        <v>168</v>
      </c>
      <c r="BY15" s="26" t="s">
        <v>168</v>
      </c>
      <c r="BZ15" s="26" t="s">
        <v>168</v>
      </c>
      <c r="CA15" s="26" t="s">
        <v>168</v>
      </c>
      <c r="CB15" s="27" t="s">
        <v>168</v>
      </c>
      <c r="CC15" s="26" t="s">
        <v>168</v>
      </c>
      <c r="CD15" s="26" t="s">
        <v>168</v>
      </c>
      <c r="CE15" s="26" t="s">
        <v>168</v>
      </c>
      <c r="CF15" s="26" t="s">
        <v>168</v>
      </c>
      <c r="CG15" s="26" t="s">
        <v>168</v>
      </c>
      <c r="CH15" s="26" t="s">
        <v>168</v>
      </c>
      <c r="CI15" s="27" t="s">
        <v>168</v>
      </c>
      <c r="CJ15" s="27" t="s">
        <v>168</v>
      </c>
      <c r="CK15" s="27" t="s">
        <v>168</v>
      </c>
      <c r="CL15" s="27" t="s">
        <v>168</v>
      </c>
      <c r="CM15" s="27" t="s">
        <v>168</v>
      </c>
      <c r="CN15" s="27" t="s">
        <v>168</v>
      </c>
      <c r="CO15" s="27" t="s">
        <v>168</v>
      </c>
      <c r="CP15" s="27" t="s">
        <v>168</v>
      </c>
      <c r="CQ15" s="27" t="s">
        <v>168</v>
      </c>
      <c r="CR15" s="27" t="s">
        <v>168</v>
      </c>
      <c r="CS15" s="27" t="s">
        <v>168</v>
      </c>
      <c r="CT15" s="27" t="s">
        <v>168</v>
      </c>
      <c r="CU15" s="27" t="s">
        <v>168</v>
      </c>
      <c r="CV15" s="27" t="s">
        <v>168</v>
      </c>
      <c r="CW15" s="27" t="s">
        <v>168</v>
      </c>
      <c r="CX15" s="27" t="s">
        <v>168</v>
      </c>
      <c r="CY15" s="27" t="s">
        <v>168</v>
      </c>
      <c r="CZ15" s="27" t="s">
        <v>168</v>
      </c>
      <c r="DA15" s="27" t="s">
        <v>168</v>
      </c>
      <c r="DB15" s="27" t="s">
        <v>168</v>
      </c>
      <c r="DC15" s="27" t="s">
        <v>168</v>
      </c>
      <c r="DD15" s="27" t="s">
        <v>168</v>
      </c>
      <c r="DE15" s="27" t="s">
        <v>168</v>
      </c>
      <c r="DF15" s="27" t="s">
        <v>168</v>
      </c>
      <c r="DG15" s="27" t="s">
        <v>168</v>
      </c>
      <c r="DH15" s="27" t="s">
        <v>168</v>
      </c>
      <c r="DI15" s="27" t="s">
        <v>168</v>
      </c>
      <c r="DJ15" s="27" t="s">
        <v>168</v>
      </c>
      <c r="DK15" s="27" t="s">
        <v>168</v>
      </c>
      <c r="DL15" s="26" t="s">
        <v>168</v>
      </c>
      <c r="DM15" s="26" t="s">
        <v>168</v>
      </c>
      <c r="DN15" s="26" t="s">
        <v>168</v>
      </c>
      <c r="DO15" s="26" t="s">
        <v>168</v>
      </c>
      <c r="DP15" s="26" t="s">
        <v>168</v>
      </c>
      <c r="DQ15" s="26" t="s">
        <v>168</v>
      </c>
      <c r="DR15" s="27" t="s">
        <v>168</v>
      </c>
      <c r="DS15" s="26" t="s">
        <v>168</v>
      </c>
      <c r="DT15" s="26" t="s">
        <v>168</v>
      </c>
      <c r="DU15" s="26" t="s">
        <v>168</v>
      </c>
      <c r="DV15" s="26" t="s">
        <v>168</v>
      </c>
      <c r="DW15" s="26" t="s">
        <v>168</v>
      </c>
      <c r="DX15" s="26" t="s">
        <v>168</v>
      </c>
      <c r="DY15" s="27" t="s">
        <v>168</v>
      </c>
    </row>
    <row r="16" spans="1:129" s="51" customFormat="1">
      <c r="A16" s="2" t="s">
        <v>47</v>
      </c>
      <c r="B16" s="2" t="s">
        <v>48</v>
      </c>
      <c r="C16" s="1" t="s">
        <v>175</v>
      </c>
      <c r="D16" s="26">
        <f t="shared" ref="D16:J16" si="15">D42</f>
        <v>0</v>
      </c>
      <c r="E16" s="26">
        <f t="shared" si="15"/>
        <v>0</v>
      </c>
      <c r="F16" s="26">
        <f t="shared" si="15"/>
        <v>0</v>
      </c>
      <c r="G16" s="26">
        <f t="shared" si="15"/>
        <v>0</v>
      </c>
      <c r="H16" s="26">
        <f t="shared" si="15"/>
        <v>0</v>
      </c>
      <c r="I16" s="26">
        <f t="shared" si="15"/>
        <v>0</v>
      </c>
      <c r="J16" s="31">
        <f t="shared" si="15"/>
        <v>0</v>
      </c>
      <c r="K16" s="26">
        <f t="shared" ref="K16:X16" si="16">K42</f>
        <v>0</v>
      </c>
      <c r="L16" s="26">
        <f t="shared" si="16"/>
        <v>0</v>
      </c>
      <c r="M16" s="26">
        <f t="shared" si="16"/>
        <v>0</v>
      </c>
      <c r="N16" s="26">
        <f t="shared" si="16"/>
        <v>0</v>
      </c>
      <c r="O16" s="26">
        <f t="shared" si="16"/>
        <v>0</v>
      </c>
      <c r="P16" s="26">
        <f t="shared" si="16"/>
        <v>0</v>
      </c>
      <c r="Q16" s="31">
        <f t="shared" si="16"/>
        <v>0</v>
      </c>
      <c r="R16" s="26">
        <f t="shared" si="16"/>
        <v>0</v>
      </c>
      <c r="S16" s="26">
        <f t="shared" si="16"/>
        <v>0</v>
      </c>
      <c r="T16" s="26">
        <f t="shared" si="16"/>
        <v>0</v>
      </c>
      <c r="U16" s="26">
        <f t="shared" si="16"/>
        <v>0</v>
      </c>
      <c r="V16" s="26">
        <f t="shared" si="16"/>
        <v>0</v>
      </c>
      <c r="W16" s="26">
        <f t="shared" si="16"/>
        <v>0</v>
      </c>
      <c r="X16" s="31">
        <f t="shared" si="16"/>
        <v>1</v>
      </c>
      <c r="Y16" s="26">
        <f t="shared" ref="Y16:AE16" si="17">Y42</f>
        <v>0</v>
      </c>
      <c r="Z16" s="26">
        <f t="shared" si="17"/>
        <v>0</v>
      </c>
      <c r="AA16" s="26">
        <f t="shared" si="17"/>
        <v>0</v>
      </c>
      <c r="AB16" s="26">
        <f t="shared" si="17"/>
        <v>0</v>
      </c>
      <c r="AC16" s="26">
        <f t="shared" si="17"/>
        <v>0</v>
      </c>
      <c r="AD16" s="26">
        <f t="shared" si="17"/>
        <v>0</v>
      </c>
      <c r="AE16" s="31">
        <f t="shared" si="17"/>
        <v>1</v>
      </c>
      <c r="AF16" s="26">
        <f t="shared" ref="AF16:AR16" si="18">AF42</f>
        <v>0</v>
      </c>
      <c r="AG16" s="26">
        <f t="shared" si="18"/>
        <v>0</v>
      </c>
      <c r="AH16" s="26">
        <f t="shared" si="18"/>
        <v>0</v>
      </c>
      <c r="AI16" s="26">
        <f t="shared" si="18"/>
        <v>0</v>
      </c>
      <c r="AJ16" s="26">
        <f t="shared" si="18"/>
        <v>0</v>
      </c>
      <c r="AK16" s="26">
        <f t="shared" si="18"/>
        <v>0</v>
      </c>
      <c r="AL16" s="30">
        <v>0</v>
      </c>
      <c r="AM16" s="26">
        <f t="shared" si="18"/>
        <v>0</v>
      </c>
      <c r="AN16" s="26">
        <f t="shared" si="18"/>
        <v>0</v>
      </c>
      <c r="AO16" s="26">
        <f t="shared" si="18"/>
        <v>0</v>
      </c>
      <c r="AP16" s="26">
        <f t="shared" si="18"/>
        <v>0</v>
      </c>
      <c r="AQ16" s="26">
        <f t="shared" si="18"/>
        <v>0</v>
      </c>
      <c r="AR16" s="26">
        <f t="shared" si="18"/>
        <v>0</v>
      </c>
      <c r="AS16" s="30">
        <v>0</v>
      </c>
      <c r="AT16" s="26">
        <f t="shared" ref="AT16:AZ16" si="19">AT42</f>
        <v>0.25</v>
      </c>
      <c r="AU16" s="26">
        <f t="shared" si="19"/>
        <v>0</v>
      </c>
      <c r="AV16" s="26">
        <f t="shared" si="19"/>
        <v>0</v>
      </c>
      <c r="AW16" s="26">
        <f t="shared" si="19"/>
        <v>0</v>
      </c>
      <c r="AX16" s="26">
        <f t="shared" si="19"/>
        <v>0</v>
      </c>
      <c r="AY16" s="26">
        <f t="shared" si="19"/>
        <v>0</v>
      </c>
      <c r="AZ16" s="31">
        <f t="shared" si="19"/>
        <v>0</v>
      </c>
      <c r="BA16" s="26">
        <f t="shared" ref="BA16:DS16" si="20">BA42</f>
        <v>0.25</v>
      </c>
      <c r="BB16" s="26">
        <f t="shared" si="20"/>
        <v>0</v>
      </c>
      <c r="BC16" s="26">
        <f t="shared" si="20"/>
        <v>0</v>
      </c>
      <c r="BD16" s="26">
        <f t="shared" si="20"/>
        <v>0</v>
      </c>
      <c r="BE16" s="26">
        <f t="shared" si="20"/>
        <v>0</v>
      </c>
      <c r="BF16" s="26">
        <f t="shared" si="20"/>
        <v>0</v>
      </c>
      <c r="BG16" s="31">
        <f t="shared" si="20"/>
        <v>0</v>
      </c>
      <c r="BH16" s="26">
        <f t="shared" ref="BH16:BN16" si="21">BH42</f>
        <v>0.8</v>
      </c>
      <c r="BI16" s="26">
        <f t="shared" si="21"/>
        <v>0</v>
      </c>
      <c r="BJ16" s="26">
        <f t="shared" si="21"/>
        <v>0</v>
      </c>
      <c r="BK16" s="26">
        <f t="shared" si="21"/>
        <v>0</v>
      </c>
      <c r="BL16" s="26">
        <f t="shared" si="21"/>
        <v>0</v>
      </c>
      <c r="BM16" s="26">
        <f t="shared" si="21"/>
        <v>0</v>
      </c>
      <c r="BN16" s="31">
        <f t="shared" si="21"/>
        <v>3</v>
      </c>
      <c r="BO16" s="26">
        <f t="shared" si="20"/>
        <v>0.8</v>
      </c>
      <c r="BP16" s="26">
        <f t="shared" si="20"/>
        <v>0</v>
      </c>
      <c r="BQ16" s="26">
        <f t="shared" si="20"/>
        <v>0</v>
      </c>
      <c r="BR16" s="26">
        <f t="shared" si="20"/>
        <v>0</v>
      </c>
      <c r="BS16" s="26">
        <f t="shared" si="20"/>
        <v>0</v>
      </c>
      <c r="BT16" s="26">
        <f t="shared" si="20"/>
        <v>0</v>
      </c>
      <c r="BU16" s="31">
        <f t="shared" si="20"/>
        <v>5</v>
      </c>
      <c r="BV16" s="26">
        <f t="shared" ref="BV16:CB16" si="22">BV42</f>
        <v>0</v>
      </c>
      <c r="BW16" s="26">
        <f t="shared" si="22"/>
        <v>0</v>
      </c>
      <c r="BX16" s="26">
        <f t="shared" si="22"/>
        <v>0</v>
      </c>
      <c r="BY16" s="26">
        <f t="shared" si="22"/>
        <v>0</v>
      </c>
      <c r="BZ16" s="26">
        <f t="shared" si="22"/>
        <v>0</v>
      </c>
      <c r="CA16" s="26">
        <f t="shared" si="22"/>
        <v>0</v>
      </c>
      <c r="CB16" s="31">
        <f t="shared" si="22"/>
        <v>3</v>
      </c>
      <c r="CC16" s="26">
        <f t="shared" si="20"/>
        <v>0</v>
      </c>
      <c r="CD16" s="26">
        <f t="shared" si="20"/>
        <v>0</v>
      </c>
      <c r="CE16" s="26">
        <f t="shared" si="20"/>
        <v>0</v>
      </c>
      <c r="CF16" s="26">
        <f t="shared" si="20"/>
        <v>0</v>
      </c>
      <c r="CG16" s="26">
        <f t="shared" si="20"/>
        <v>0</v>
      </c>
      <c r="CH16" s="26">
        <f t="shared" si="20"/>
        <v>0</v>
      </c>
      <c r="CI16" s="31">
        <f t="shared" si="20"/>
        <v>3</v>
      </c>
      <c r="CJ16" s="31">
        <f t="shared" si="20"/>
        <v>0</v>
      </c>
      <c r="CK16" s="31">
        <f t="shared" si="20"/>
        <v>0</v>
      </c>
      <c r="CL16" s="31">
        <f t="shared" si="20"/>
        <v>0</v>
      </c>
      <c r="CM16" s="31">
        <f t="shared" si="20"/>
        <v>0</v>
      </c>
      <c r="CN16" s="31">
        <f t="shared" si="20"/>
        <v>0</v>
      </c>
      <c r="CO16" s="31">
        <f t="shared" si="20"/>
        <v>0</v>
      </c>
      <c r="CP16" s="31">
        <f t="shared" si="20"/>
        <v>4</v>
      </c>
      <c r="CQ16" s="26">
        <f t="shared" si="20"/>
        <v>0</v>
      </c>
      <c r="CR16" s="26">
        <f t="shared" si="20"/>
        <v>0</v>
      </c>
      <c r="CS16" s="26">
        <f t="shared" si="20"/>
        <v>0</v>
      </c>
      <c r="CT16" s="26">
        <f t="shared" si="20"/>
        <v>0</v>
      </c>
      <c r="CU16" s="26">
        <f t="shared" si="20"/>
        <v>0</v>
      </c>
      <c r="CV16" s="26">
        <f t="shared" si="20"/>
        <v>0</v>
      </c>
      <c r="CW16" s="31">
        <f t="shared" si="20"/>
        <v>4</v>
      </c>
      <c r="CX16" s="31">
        <f t="shared" si="20"/>
        <v>0</v>
      </c>
      <c r="CY16" s="31">
        <f t="shared" si="20"/>
        <v>0</v>
      </c>
      <c r="CZ16" s="31">
        <f t="shared" si="20"/>
        <v>0</v>
      </c>
      <c r="DA16" s="31">
        <f t="shared" si="20"/>
        <v>0</v>
      </c>
      <c r="DB16" s="31">
        <f t="shared" si="20"/>
        <v>0</v>
      </c>
      <c r="DC16" s="31">
        <f t="shared" si="20"/>
        <v>0</v>
      </c>
      <c r="DD16" s="31">
        <f t="shared" si="20"/>
        <v>3</v>
      </c>
      <c r="DE16" s="26">
        <f t="shared" si="20"/>
        <v>0</v>
      </c>
      <c r="DF16" s="26">
        <f t="shared" si="20"/>
        <v>0</v>
      </c>
      <c r="DG16" s="26">
        <f t="shared" si="20"/>
        <v>0</v>
      </c>
      <c r="DH16" s="26">
        <f t="shared" si="20"/>
        <v>0</v>
      </c>
      <c r="DI16" s="26">
        <f t="shared" si="20"/>
        <v>0</v>
      </c>
      <c r="DJ16" s="26">
        <f t="shared" si="20"/>
        <v>0</v>
      </c>
      <c r="DK16" s="31">
        <f t="shared" si="20"/>
        <v>3</v>
      </c>
      <c r="DL16" s="26">
        <f t="shared" ref="DL16:DR16" si="23">DL42</f>
        <v>1.05</v>
      </c>
      <c r="DM16" s="26">
        <f t="shared" si="23"/>
        <v>0</v>
      </c>
      <c r="DN16" s="26">
        <f t="shared" si="23"/>
        <v>0</v>
      </c>
      <c r="DO16" s="26">
        <f t="shared" si="23"/>
        <v>0</v>
      </c>
      <c r="DP16" s="26">
        <f t="shared" si="23"/>
        <v>0</v>
      </c>
      <c r="DQ16" s="26">
        <f t="shared" si="23"/>
        <v>0</v>
      </c>
      <c r="DR16" s="31">
        <f t="shared" si="23"/>
        <v>13</v>
      </c>
      <c r="DS16" s="26">
        <f t="shared" si="20"/>
        <v>1.05</v>
      </c>
      <c r="DT16" s="26">
        <f t="shared" ref="DT16:DY16" si="24">DT42</f>
        <v>0</v>
      </c>
      <c r="DU16" s="26">
        <f t="shared" si="24"/>
        <v>0</v>
      </c>
      <c r="DV16" s="26">
        <f t="shared" si="24"/>
        <v>0</v>
      </c>
      <c r="DW16" s="26">
        <f t="shared" si="24"/>
        <v>0</v>
      </c>
      <c r="DX16" s="26">
        <f t="shared" si="24"/>
        <v>0</v>
      </c>
      <c r="DY16" s="31">
        <f t="shared" si="24"/>
        <v>15</v>
      </c>
    </row>
    <row r="17" spans="1:129" s="25" customFormat="1" ht="31.5">
      <c r="A17" s="2" t="s">
        <v>49</v>
      </c>
      <c r="B17" s="2" t="s">
        <v>50</v>
      </c>
      <c r="C17" s="1" t="s">
        <v>175</v>
      </c>
      <c r="D17" s="26" t="s">
        <v>168</v>
      </c>
      <c r="E17" s="26" t="s">
        <v>168</v>
      </c>
      <c r="F17" s="26" t="s">
        <v>168</v>
      </c>
      <c r="G17" s="26" t="s">
        <v>168</v>
      </c>
      <c r="H17" s="26" t="s">
        <v>168</v>
      </c>
      <c r="I17" s="26" t="s">
        <v>168</v>
      </c>
      <c r="J17" s="27" t="s">
        <v>168</v>
      </c>
      <c r="K17" s="26" t="s">
        <v>168</v>
      </c>
      <c r="L17" s="26" t="s">
        <v>168</v>
      </c>
      <c r="M17" s="26" t="s">
        <v>168</v>
      </c>
      <c r="N17" s="26" t="s">
        <v>168</v>
      </c>
      <c r="O17" s="26" t="s">
        <v>168</v>
      </c>
      <c r="P17" s="26" t="s">
        <v>168</v>
      </c>
      <c r="Q17" s="27" t="s">
        <v>168</v>
      </c>
      <c r="R17" s="26" t="s">
        <v>168</v>
      </c>
      <c r="S17" s="26" t="s">
        <v>168</v>
      </c>
      <c r="T17" s="26" t="s">
        <v>168</v>
      </c>
      <c r="U17" s="26" t="s">
        <v>168</v>
      </c>
      <c r="V17" s="26" t="s">
        <v>168</v>
      </c>
      <c r="W17" s="26" t="s">
        <v>168</v>
      </c>
      <c r="X17" s="27" t="s">
        <v>168</v>
      </c>
      <c r="Y17" s="26" t="s">
        <v>168</v>
      </c>
      <c r="Z17" s="26" t="s">
        <v>168</v>
      </c>
      <c r="AA17" s="26" t="s">
        <v>168</v>
      </c>
      <c r="AB17" s="26" t="s">
        <v>168</v>
      </c>
      <c r="AC17" s="26" t="s">
        <v>168</v>
      </c>
      <c r="AD17" s="26" t="s">
        <v>168</v>
      </c>
      <c r="AE17" s="27" t="s">
        <v>168</v>
      </c>
      <c r="AF17" s="26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0">
        <v>0</v>
      </c>
      <c r="AM17" s="26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0">
        <v>0</v>
      </c>
      <c r="AT17" s="26" t="s">
        <v>168</v>
      </c>
      <c r="AU17" s="26" t="s">
        <v>168</v>
      </c>
      <c r="AV17" s="26" t="s">
        <v>168</v>
      </c>
      <c r="AW17" s="26" t="s">
        <v>168</v>
      </c>
      <c r="AX17" s="26" t="s">
        <v>168</v>
      </c>
      <c r="AY17" s="26" t="s">
        <v>168</v>
      </c>
      <c r="AZ17" s="27" t="s">
        <v>168</v>
      </c>
      <c r="BA17" s="26" t="s">
        <v>168</v>
      </c>
      <c r="BB17" s="26" t="s">
        <v>168</v>
      </c>
      <c r="BC17" s="26" t="s">
        <v>168</v>
      </c>
      <c r="BD17" s="26" t="s">
        <v>168</v>
      </c>
      <c r="BE17" s="26" t="s">
        <v>168</v>
      </c>
      <c r="BF17" s="26" t="s">
        <v>168</v>
      </c>
      <c r="BG17" s="27" t="s">
        <v>168</v>
      </c>
      <c r="BH17" s="26" t="s">
        <v>168</v>
      </c>
      <c r="BI17" s="26" t="s">
        <v>168</v>
      </c>
      <c r="BJ17" s="26" t="s">
        <v>168</v>
      </c>
      <c r="BK17" s="26" t="s">
        <v>168</v>
      </c>
      <c r="BL17" s="26" t="s">
        <v>168</v>
      </c>
      <c r="BM17" s="26" t="s">
        <v>168</v>
      </c>
      <c r="BN17" s="27" t="s">
        <v>168</v>
      </c>
      <c r="BO17" s="26" t="s">
        <v>168</v>
      </c>
      <c r="BP17" s="26" t="s">
        <v>168</v>
      </c>
      <c r="BQ17" s="26" t="s">
        <v>168</v>
      </c>
      <c r="BR17" s="26" t="s">
        <v>168</v>
      </c>
      <c r="BS17" s="26" t="s">
        <v>168</v>
      </c>
      <c r="BT17" s="26" t="s">
        <v>168</v>
      </c>
      <c r="BU17" s="27" t="s">
        <v>168</v>
      </c>
      <c r="BV17" s="26" t="s">
        <v>168</v>
      </c>
      <c r="BW17" s="26" t="s">
        <v>168</v>
      </c>
      <c r="BX17" s="26" t="s">
        <v>168</v>
      </c>
      <c r="BY17" s="26" t="s">
        <v>168</v>
      </c>
      <c r="BZ17" s="26" t="s">
        <v>168</v>
      </c>
      <c r="CA17" s="26" t="s">
        <v>168</v>
      </c>
      <c r="CB17" s="27" t="s">
        <v>168</v>
      </c>
      <c r="CC17" s="26" t="s">
        <v>168</v>
      </c>
      <c r="CD17" s="26" t="s">
        <v>168</v>
      </c>
      <c r="CE17" s="26" t="s">
        <v>168</v>
      </c>
      <c r="CF17" s="26" t="s">
        <v>168</v>
      </c>
      <c r="CG17" s="26" t="s">
        <v>168</v>
      </c>
      <c r="CH17" s="26" t="s">
        <v>168</v>
      </c>
      <c r="CI17" s="27" t="s">
        <v>168</v>
      </c>
      <c r="CJ17" s="27" t="s">
        <v>168</v>
      </c>
      <c r="CK17" s="27" t="s">
        <v>168</v>
      </c>
      <c r="CL17" s="27" t="s">
        <v>168</v>
      </c>
      <c r="CM17" s="27" t="s">
        <v>168</v>
      </c>
      <c r="CN17" s="27" t="s">
        <v>168</v>
      </c>
      <c r="CO17" s="27" t="s">
        <v>168</v>
      </c>
      <c r="CP17" s="27" t="s">
        <v>168</v>
      </c>
      <c r="CQ17" s="27" t="s">
        <v>168</v>
      </c>
      <c r="CR17" s="27" t="s">
        <v>168</v>
      </c>
      <c r="CS17" s="27" t="s">
        <v>168</v>
      </c>
      <c r="CT17" s="27" t="s">
        <v>168</v>
      </c>
      <c r="CU17" s="27" t="s">
        <v>168</v>
      </c>
      <c r="CV17" s="27" t="s">
        <v>168</v>
      </c>
      <c r="CW17" s="27" t="s">
        <v>168</v>
      </c>
      <c r="CX17" s="27" t="s">
        <v>168</v>
      </c>
      <c r="CY17" s="27" t="s">
        <v>168</v>
      </c>
      <c r="CZ17" s="27" t="s">
        <v>168</v>
      </c>
      <c r="DA17" s="27" t="s">
        <v>168</v>
      </c>
      <c r="DB17" s="27" t="s">
        <v>168</v>
      </c>
      <c r="DC17" s="27" t="s">
        <v>168</v>
      </c>
      <c r="DD17" s="27" t="s">
        <v>168</v>
      </c>
      <c r="DE17" s="27" t="s">
        <v>168</v>
      </c>
      <c r="DF17" s="27" t="s">
        <v>168</v>
      </c>
      <c r="DG17" s="27" t="s">
        <v>168</v>
      </c>
      <c r="DH17" s="27" t="s">
        <v>168</v>
      </c>
      <c r="DI17" s="27" t="s">
        <v>168</v>
      </c>
      <c r="DJ17" s="27" t="s">
        <v>168</v>
      </c>
      <c r="DK17" s="27" t="s">
        <v>168</v>
      </c>
      <c r="DL17" s="26" t="s">
        <v>168</v>
      </c>
      <c r="DM17" s="26" t="s">
        <v>168</v>
      </c>
      <c r="DN17" s="26" t="s">
        <v>168</v>
      </c>
      <c r="DO17" s="26" t="s">
        <v>168</v>
      </c>
      <c r="DP17" s="26" t="s">
        <v>168</v>
      </c>
      <c r="DQ17" s="26" t="s">
        <v>168</v>
      </c>
      <c r="DR17" s="27" t="s">
        <v>168</v>
      </c>
      <c r="DS17" s="26" t="s">
        <v>168</v>
      </c>
      <c r="DT17" s="26" t="s">
        <v>168</v>
      </c>
      <c r="DU17" s="26" t="s">
        <v>168</v>
      </c>
      <c r="DV17" s="26" t="s">
        <v>168</v>
      </c>
      <c r="DW17" s="26" t="s">
        <v>168</v>
      </c>
      <c r="DX17" s="26" t="s">
        <v>168</v>
      </c>
      <c r="DY17" s="27" t="s">
        <v>168</v>
      </c>
    </row>
    <row r="18" spans="1:129" s="25" customFormat="1">
      <c r="A18" s="2" t="s">
        <v>51</v>
      </c>
      <c r="B18" s="2" t="s">
        <v>52</v>
      </c>
      <c r="C18" s="1" t="s">
        <v>175</v>
      </c>
      <c r="D18" s="26" t="s">
        <v>168</v>
      </c>
      <c r="E18" s="26" t="s">
        <v>168</v>
      </c>
      <c r="F18" s="26" t="s">
        <v>168</v>
      </c>
      <c r="G18" s="26" t="s">
        <v>168</v>
      </c>
      <c r="H18" s="26" t="s">
        <v>168</v>
      </c>
      <c r="I18" s="26" t="s">
        <v>168</v>
      </c>
      <c r="J18" s="27" t="s">
        <v>168</v>
      </c>
      <c r="K18" s="26" t="s">
        <v>168</v>
      </c>
      <c r="L18" s="26" t="s">
        <v>168</v>
      </c>
      <c r="M18" s="26" t="s">
        <v>168</v>
      </c>
      <c r="N18" s="26" t="s">
        <v>168</v>
      </c>
      <c r="O18" s="26" t="s">
        <v>168</v>
      </c>
      <c r="P18" s="26" t="s">
        <v>168</v>
      </c>
      <c r="Q18" s="27" t="s">
        <v>168</v>
      </c>
      <c r="R18" s="26" t="s">
        <v>168</v>
      </c>
      <c r="S18" s="26" t="s">
        <v>168</v>
      </c>
      <c r="T18" s="26" t="s">
        <v>168</v>
      </c>
      <c r="U18" s="26" t="s">
        <v>168</v>
      </c>
      <c r="V18" s="26" t="s">
        <v>168</v>
      </c>
      <c r="W18" s="26" t="s">
        <v>168</v>
      </c>
      <c r="X18" s="27" t="s">
        <v>168</v>
      </c>
      <c r="Y18" s="26" t="s">
        <v>168</v>
      </c>
      <c r="Z18" s="26" t="s">
        <v>168</v>
      </c>
      <c r="AA18" s="26" t="s">
        <v>168</v>
      </c>
      <c r="AB18" s="26" t="s">
        <v>168</v>
      </c>
      <c r="AC18" s="26" t="s">
        <v>168</v>
      </c>
      <c r="AD18" s="26" t="s">
        <v>168</v>
      </c>
      <c r="AE18" s="27" t="s">
        <v>168</v>
      </c>
      <c r="AF18" s="26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0">
        <v>0</v>
      </c>
      <c r="AM18" s="26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0">
        <v>0</v>
      </c>
      <c r="AT18" s="26" t="s">
        <v>168</v>
      </c>
      <c r="AU18" s="26" t="s">
        <v>168</v>
      </c>
      <c r="AV18" s="26" t="s">
        <v>168</v>
      </c>
      <c r="AW18" s="26" t="s">
        <v>168</v>
      </c>
      <c r="AX18" s="26" t="s">
        <v>168</v>
      </c>
      <c r="AY18" s="26" t="s">
        <v>168</v>
      </c>
      <c r="AZ18" s="27" t="s">
        <v>168</v>
      </c>
      <c r="BA18" s="26" t="s">
        <v>168</v>
      </c>
      <c r="BB18" s="26" t="s">
        <v>168</v>
      </c>
      <c r="BC18" s="26" t="s">
        <v>168</v>
      </c>
      <c r="BD18" s="26" t="s">
        <v>168</v>
      </c>
      <c r="BE18" s="26" t="s">
        <v>168</v>
      </c>
      <c r="BF18" s="26" t="s">
        <v>168</v>
      </c>
      <c r="BG18" s="27" t="s">
        <v>168</v>
      </c>
      <c r="BH18" s="26" t="s">
        <v>168</v>
      </c>
      <c r="BI18" s="26" t="s">
        <v>168</v>
      </c>
      <c r="BJ18" s="26" t="s">
        <v>168</v>
      </c>
      <c r="BK18" s="26" t="s">
        <v>168</v>
      </c>
      <c r="BL18" s="26" t="s">
        <v>168</v>
      </c>
      <c r="BM18" s="26" t="s">
        <v>168</v>
      </c>
      <c r="BN18" s="27" t="s">
        <v>168</v>
      </c>
      <c r="BO18" s="26" t="s">
        <v>168</v>
      </c>
      <c r="BP18" s="26" t="s">
        <v>168</v>
      </c>
      <c r="BQ18" s="26" t="s">
        <v>168</v>
      </c>
      <c r="BR18" s="26" t="s">
        <v>168</v>
      </c>
      <c r="BS18" s="26" t="s">
        <v>168</v>
      </c>
      <c r="BT18" s="26" t="s">
        <v>168</v>
      </c>
      <c r="BU18" s="27" t="s">
        <v>168</v>
      </c>
      <c r="BV18" s="26" t="s">
        <v>168</v>
      </c>
      <c r="BW18" s="26" t="s">
        <v>168</v>
      </c>
      <c r="BX18" s="26" t="s">
        <v>168</v>
      </c>
      <c r="BY18" s="26" t="s">
        <v>168</v>
      </c>
      <c r="BZ18" s="26" t="s">
        <v>168</v>
      </c>
      <c r="CA18" s="26" t="s">
        <v>168</v>
      </c>
      <c r="CB18" s="27" t="s">
        <v>168</v>
      </c>
      <c r="CC18" s="26" t="s">
        <v>168</v>
      </c>
      <c r="CD18" s="26" t="s">
        <v>168</v>
      </c>
      <c r="CE18" s="26" t="s">
        <v>168</v>
      </c>
      <c r="CF18" s="26" t="s">
        <v>168</v>
      </c>
      <c r="CG18" s="26" t="s">
        <v>168</v>
      </c>
      <c r="CH18" s="26" t="s">
        <v>168</v>
      </c>
      <c r="CI18" s="27" t="s">
        <v>168</v>
      </c>
      <c r="CJ18" s="27" t="s">
        <v>168</v>
      </c>
      <c r="CK18" s="27" t="s">
        <v>168</v>
      </c>
      <c r="CL18" s="27" t="s">
        <v>168</v>
      </c>
      <c r="CM18" s="27" t="s">
        <v>168</v>
      </c>
      <c r="CN18" s="27" t="s">
        <v>168</v>
      </c>
      <c r="CO18" s="27" t="s">
        <v>168</v>
      </c>
      <c r="CP18" s="27" t="s">
        <v>168</v>
      </c>
      <c r="CQ18" s="27" t="s">
        <v>168</v>
      </c>
      <c r="CR18" s="27" t="s">
        <v>168</v>
      </c>
      <c r="CS18" s="27" t="s">
        <v>168</v>
      </c>
      <c r="CT18" s="27" t="s">
        <v>168</v>
      </c>
      <c r="CU18" s="27" t="s">
        <v>168</v>
      </c>
      <c r="CV18" s="27" t="s">
        <v>168</v>
      </c>
      <c r="CW18" s="27" t="s">
        <v>168</v>
      </c>
      <c r="CX18" s="27" t="s">
        <v>168</v>
      </c>
      <c r="CY18" s="27" t="s">
        <v>168</v>
      </c>
      <c r="CZ18" s="27" t="s">
        <v>168</v>
      </c>
      <c r="DA18" s="27" t="s">
        <v>168</v>
      </c>
      <c r="DB18" s="27" t="s">
        <v>168</v>
      </c>
      <c r="DC18" s="27" t="s">
        <v>168</v>
      </c>
      <c r="DD18" s="27" t="s">
        <v>168</v>
      </c>
      <c r="DE18" s="27" t="s">
        <v>168</v>
      </c>
      <c r="DF18" s="27" t="s">
        <v>168</v>
      </c>
      <c r="DG18" s="27" t="s">
        <v>168</v>
      </c>
      <c r="DH18" s="27" t="s">
        <v>168</v>
      </c>
      <c r="DI18" s="27" t="s">
        <v>168</v>
      </c>
      <c r="DJ18" s="27" t="s">
        <v>168</v>
      </c>
      <c r="DK18" s="27" t="s">
        <v>168</v>
      </c>
      <c r="DL18" s="26" t="s">
        <v>168</v>
      </c>
      <c r="DM18" s="26" t="s">
        <v>168</v>
      </c>
      <c r="DN18" s="26" t="s">
        <v>168</v>
      </c>
      <c r="DO18" s="26" t="s">
        <v>168</v>
      </c>
      <c r="DP18" s="26" t="s">
        <v>168</v>
      </c>
      <c r="DQ18" s="26" t="s">
        <v>168</v>
      </c>
      <c r="DR18" s="27" t="s">
        <v>168</v>
      </c>
      <c r="DS18" s="26" t="s">
        <v>168</v>
      </c>
      <c r="DT18" s="26" t="s">
        <v>168</v>
      </c>
      <c r="DU18" s="26" t="s">
        <v>168</v>
      </c>
      <c r="DV18" s="26" t="s">
        <v>168</v>
      </c>
      <c r="DW18" s="26" t="s">
        <v>168</v>
      </c>
      <c r="DX18" s="26" t="s">
        <v>168</v>
      </c>
      <c r="DY18" s="27" t="s">
        <v>168</v>
      </c>
    </row>
    <row r="19" spans="1:129" s="25" customFormat="1">
      <c r="A19" s="2" t="s">
        <v>53</v>
      </c>
      <c r="B19" s="2" t="s">
        <v>54</v>
      </c>
      <c r="C19" s="1" t="s">
        <v>175</v>
      </c>
      <c r="D19" s="26" t="s">
        <v>168</v>
      </c>
      <c r="E19" s="26" t="s">
        <v>168</v>
      </c>
      <c r="F19" s="26" t="s">
        <v>168</v>
      </c>
      <c r="G19" s="26" t="s">
        <v>168</v>
      </c>
      <c r="H19" s="26" t="s">
        <v>168</v>
      </c>
      <c r="I19" s="26" t="s">
        <v>168</v>
      </c>
      <c r="J19" s="27" t="s">
        <v>168</v>
      </c>
      <c r="K19" s="26" t="s">
        <v>168</v>
      </c>
      <c r="L19" s="26" t="s">
        <v>168</v>
      </c>
      <c r="M19" s="26" t="s">
        <v>168</v>
      </c>
      <c r="N19" s="26" t="s">
        <v>168</v>
      </c>
      <c r="O19" s="26" t="s">
        <v>168</v>
      </c>
      <c r="P19" s="26" t="s">
        <v>168</v>
      </c>
      <c r="Q19" s="27" t="s">
        <v>168</v>
      </c>
      <c r="R19" s="26" t="s">
        <v>168</v>
      </c>
      <c r="S19" s="26" t="s">
        <v>168</v>
      </c>
      <c r="T19" s="26" t="s">
        <v>168</v>
      </c>
      <c r="U19" s="26" t="s">
        <v>168</v>
      </c>
      <c r="V19" s="26" t="s">
        <v>168</v>
      </c>
      <c r="W19" s="26" t="s">
        <v>168</v>
      </c>
      <c r="X19" s="27" t="s">
        <v>168</v>
      </c>
      <c r="Y19" s="26" t="s">
        <v>168</v>
      </c>
      <c r="Z19" s="26" t="s">
        <v>168</v>
      </c>
      <c r="AA19" s="26" t="s">
        <v>168</v>
      </c>
      <c r="AB19" s="26" t="s">
        <v>168</v>
      </c>
      <c r="AC19" s="26" t="s">
        <v>168</v>
      </c>
      <c r="AD19" s="26" t="s">
        <v>168</v>
      </c>
      <c r="AE19" s="27" t="s">
        <v>168</v>
      </c>
      <c r="AF19" s="26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0">
        <v>0</v>
      </c>
      <c r="AM19" s="26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0">
        <v>0</v>
      </c>
      <c r="AT19" s="26" t="s">
        <v>168</v>
      </c>
      <c r="AU19" s="26" t="s">
        <v>168</v>
      </c>
      <c r="AV19" s="26" t="s">
        <v>168</v>
      </c>
      <c r="AW19" s="26" t="s">
        <v>168</v>
      </c>
      <c r="AX19" s="26" t="s">
        <v>168</v>
      </c>
      <c r="AY19" s="26" t="s">
        <v>168</v>
      </c>
      <c r="AZ19" s="27" t="s">
        <v>168</v>
      </c>
      <c r="BA19" s="26" t="s">
        <v>168</v>
      </c>
      <c r="BB19" s="26" t="s">
        <v>168</v>
      </c>
      <c r="BC19" s="26" t="s">
        <v>168</v>
      </c>
      <c r="BD19" s="26" t="s">
        <v>168</v>
      </c>
      <c r="BE19" s="26" t="s">
        <v>168</v>
      </c>
      <c r="BF19" s="26" t="s">
        <v>168</v>
      </c>
      <c r="BG19" s="27" t="s">
        <v>168</v>
      </c>
      <c r="BH19" s="26" t="s">
        <v>168</v>
      </c>
      <c r="BI19" s="26" t="s">
        <v>168</v>
      </c>
      <c r="BJ19" s="26" t="s">
        <v>168</v>
      </c>
      <c r="BK19" s="26" t="s">
        <v>168</v>
      </c>
      <c r="BL19" s="26" t="s">
        <v>168</v>
      </c>
      <c r="BM19" s="26" t="s">
        <v>168</v>
      </c>
      <c r="BN19" s="27" t="s">
        <v>168</v>
      </c>
      <c r="BO19" s="26" t="s">
        <v>168</v>
      </c>
      <c r="BP19" s="26" t="s">
        <v>168</v>
      </c>
      <c r="BQ19" s="26" t="s">
        <v>168</v>
      </c>
      <c r="BR19" s="26" t="s">
        <v>168</v>
      </c>
      <c r="BS19" s="26" t="s">
        <v>168</v>
      </c>
      <c r="BT19" s="26" t="s">
        <v>168</v>
      </c>
      <c r="BU19" s="27" t="s">
        <v>168</v>
      </c>
      <c r="BV19" s="26" t="s">
        <v>168</v>
      </c>
      <c r="BW19" s="26" t="s">
        <v>168</v>
      </c>
      <c r="BX19" s="26" t="s">
        <v>168</v>
      </c>
      <c r="BY19" s="26" t="s">
        <v>168</v>
      </c>
      <c r="BZ19" s="26" t="s">
        <v>168</v>
      </c>
      <c r="CA19" s="26" t="s">
        <v>168</v>
      </c>
      <c r="CB19" s="27" t="s">
        <v>168</v>
      </c>
      <c r="CC19" s="26" t="s">
        <v>168</v>
      </c>
      <c r="CD19" s="26" t="s">
        <v>168</v>
      </c>
      <c r="CE19" s="26" t="s">
        <v>168</v>
      </c>
      <c r="CF19" s="26" t="s">
        <v>168</v>
      </c>
      <c r="CG19" s="26" t="s">
        <v>168</v>
      </c>
      <c r="CH19" s="26" t="s">
        <v>168</v>
      </c>
      <c r="CI19" s="27" t="s">
        <v>168</v>
      </c>
      <c r="CJ19" s="27" t="s">
        <v>168</v>
      </c>
      <c r="CK19" s="27" t="s">
        <v>168</v>
      </c>
      <c r="CL19" s="27" t="s">
        <v>168</v>
      </c>
      <c r="CM19" s="27" t="s">
        <v>168</v>
      </c>
      <c r="CN19" s="27" t="s">
        <v>168</v>
      </c>
      <c r="CO19" s="27" t="s">
        <v>168</v>
      </c>
      <c r="CP19" s="27" t="s">
        <v>168</v>
      </c>
      <c r="CQ19" s="27" t="s">
        <v>168</v>
      </c>
      <c r="CR19" s="27" t="s">
        <v>168</v>
      </c>
      <c r="CS19" s="27" t="s">
        <v>168</v>
      </c>
      <c r="CT19" s="27" t="s">
        <v>168</v>
      </c>
      <c r="CU19" s="27" t="s">
        <v>168</v>
      </c>
      <c r="CV19" s="27" t="s">
        <v>168</v>
      </c>
      <c r="CW19" s="27" t="s">
        <v>168</v>
      </c>
      <c r="CX19" s="27" t="s">
        <v>168</v>
      </c>
      <c r="CY19" s="27" t="s">
        <v>168</v>
      </c>
      <c r="CZ19" s="27" t="s">
        <v>168</v>
      </c>
      <c r="DA19" s="27" t="s">
        <v>168</v>
      </c>
      <c r="DB19" s="27" t="s">
        <v>168</v>
      </c>
      <c r="DC19" s="27" t="s">
        <v>168</v>
      </c>
      <c r="DD19" s="27" t="s">
        <v>168</v>
      </c>
      <c r="DE19" s="27" t="s">
        <v>168</v>
      </c>
      <c r="DF19" s="27" t="s">
        <v>168</v>
      </c>
      <c r="DG19" s="27" t="s">
        <v>168</v>
      </c>
      <c r="DH19" s="27" t="s">
        <v>168</v>
      </c>
      <c r="DI19" s="27" t="s">
        <v>168</v>
      </c>
      <c r="DJ19" s="27" t="s">
        <v>168</v>
      </c>
      <c r="DK19" s="27" t="s">
        <v>168</v>
      </c>
      <c r="DL19" s="26" t="s">
        <v>168</v>
      </c>
      <c r="DM19" s="26" t="s">
        <v>168</v>
      </c>
      <c r="DN19" s="26" t="s">
        <v>168</v>
      </c>
      <c r="DO19" s="26" t="s">
        <v>168</v>
      </c>
      <c r="DP19" s="26" t="s">
        <v>168</v>
      </c>
      <c r="DQ19" s="26" t="s">
        <v>168</v>
      </c>
      <c r="DR19" s="27" t="s">
        <v>168</v>
      </c>
      <c r="DS19" s="26" t="s">
        <v>168</v>
      </c>
      <c r="DT19" s="26" t="s">
        <v>168</v>
      </c>
      <c r="DU19" s="26" t="s">
        <v>168</v>
      </c>
      <c r="DV19" s="26" t="s">
        <v>168</v>
      </c>
      <c r="DW19" s="26" t="s">
        <v>168</v>
      </c>
      <c r="DX19" s="26" t="s">
        <v>168</v>
      </c>
      <c r="DY19" s="27" t="s">
        <v>168</v>
      </c>
    </row>
    <row r="20" spans="1:129" s="32" customFormat="1">
      <c r="A20" s="2" t="s">
        <v>55</v>
      </c>
      <c r="B20" s="2" t="s">
        <v>56</v>
      </c>
      <c r="C20" s="1" t="s">
        <v>175</v>
      </c>
      <c r="D20" s="28">
        <f t="shared" ref="D20:J20" si="25">D70</f>
        <v>0</v>
      </c>
      <c r="E20" s="28">
        <f t="shared" si="25"/>
        <v>0</v>
      </c>
      <c r="F20" s="28">
        <f t="shared" si="25"/>
        <v>0</v>
      </c>
      <c r="G20" s="28">
        <f t="shared" si="25"/>
        <v>0</v>
      </c>
      <c r="H20" s="28">
        <f t="shared" si="25"/>
        <v>0</v>
      </c>
      <c r="I20" s="28">
        <f t="shared" si="25"/>
        <v>0</v>
      </c>
      <c r="J20" s="31">
        <f t="shared" si="25"/>
        <v>0</v>
      </c>
      <c r="K20" s="26">
        <f t="shared" ref="K20:AR20" si="26">K70</f>
        <v>0</v>
      </c>
      <c r="L20" s="26">
        <f t="shared" si="26"/>
        <v>0</v>
      </c>
      <c r="M20" s="26">
        <f t="shared" si="26"/>
        <v>0</v>
      </c>
      <c r="N20" s="26">
        <f t="shared" si="26"/>
        <v>0</v>
      </c>
      <c r="O20" s="26">
        <f t="shared" si="26"/>
        <v>0</v>
      </c>
      <c r="P20" s="26">
        <f t="shared" si="26"/>
        <v>0</v>
      </c>
      <c r="Q20" s="31">
        <f t="shared" si="26"/>
        <v>0</v>
      </c>
      <c r="R20" s="26">
        <f t="shared" si="26"/>
        <v>0</v>
      </c>
      <c r="S20" s="26">
        <f t="shared" si="26"/>
        <v>0</v>
      </c>
      <c r="T20" s="26">
        <f t="shared" si="26"/>
        <v>0</v>
      </c>
      <c r="U20" s="26">
        <f t="shared" si="26"/>
        <v>0</v>
      </c>
      <c r="V20" s="26">
        <f t="shared" si="26"/>
        <v>0</v>
      </c>
      <c r="W20" s="26">
        <f t="shared" si="26"/>
        <v>0</v>
      </c>
      <c r="X20" s="31">
        <f t="shared" si="26"/>
        <v>0</v>
      </c>
      <c r="Y20" s="26">
        <f t="shared" ref="Y20:AE20" si="27">Y70</f>
        <v>0</v>
      </c>
      <c r="Z20" s="26">
        <f t="shared" si="27"/>
        <v>0</v>
      </c>
      <c r="AA20" s="26">
        <f t="shared" si="27"/>
        <v>0</v>
      </c>
      <c r="AB20" s="26">
        <f t="shared" si="27"/>
        <v>0</v>
      </c>
      <c r="AC20" s="26">
        <f t="shared" si="27"/>
        <v>0</v>
      </c>
      <c r="AD20" s="26">
        <f t="shared" si="27"/>
        <v>0</v>
      </c>
      <c r="AE20" s="31">
        <f t="shared" si="27"/>
        <v>0</v>
      </c>
      <c r="AF20" s="26">
        <f t="shared" si="26"/>
        <v>0</v>
      </c>
      <c r="AG20" s="26">
        <f t="shared" si="26"/>
        <v>0</v>
      </c>
      <c r="AH20" s="26">
        <f t="shared" si="26"/>
        <v>0</v>
      </c>
      <c r="AI20" s="26">
        <f t="shared" si="26"/>
        <v>0</v>
      </c>
      <c r="AJ20" s="26">
        <f t="shared" si="26"/>
        <v>0</v>
      </c>
      <c r="AK20" s="26">
        <f t="shared" si="26"/>
        <v>0</v>
      </c>
      <c r="AL20" s="26">
        <f t="shared" si="26"/>
        <v>0</v>
      </c>
      <c r="AM20" s="26">
        <f t="shared" si="26"/>
        <v>0</v>
      </c>
      <c r="AN20" s="26">
        <f t="shared" si="26"/>
        <v>0</v>
      </c>
      <c r="AO20" s="26">
        <f t="shared" si="26"/>
        <v>0</v>
      </c>
      <c r="AP20" s="26">
        <f t="shared" si="26"/>
        <v>0</v>
      </c>
      <c r="AQ20" s="26">
        <f t="shared" si="26"/>
        <v>0</v>
      </c>
      <c r="AR20" s="26">
        <f t="shared" si="26"/>
        <v>0</v>
      </c>
      <c r="AS20" s="30">
        <v>0</v>
      </c>
      <c r="AT20" s="26">
        <f t="shared" ref="AT20:AZ20" si="28">AT70</f>
        <v>0</v>
      </c>
      <c r="AU20" s="26">
        <f t="shared" si="28"/>
        <v>0</v>
      </c>
      <c r="AV20" s="26">
        <f t="shared" si="28"/>
        <v>0</v>
      </c>
      <c r="AW20" s="26">
        <f t="shared" si="28"/>
        <v>0</v>
      </c>
      <c r="AX20" s="26">
        <f t="shared" si="28"/>
        <v>0</v>
      </c>
      <c r="AY20" s="26">
        <f t="shared" si="28"/>
        <v>0</v>
      </c>
      <c r="AZ20" s="31">
        <f t="shared" si="28"/>
        <v>1</v>
      </c>
      <c r="BA20" s="26">
        <f t="shared" ref="BA20:BG20" si="29">BA70</f>
        <v>0</v>
      </c>
      <c r="BB20" s="26">
        <f t="shared" si="29"/>
        <v>0</v>
      </c>
      <c r="BC20" s="26">
        <f t="shared" si="29"/>
        <v>0</v>
      </c>
      <c r="BD20" s="26">
        <f t="shared" si="29"/>
        <v>0</v>
      </c>
      <c r="BE20" s="26">
        <f t="shared" si="29"/>
        <v>0</v>
      </c>
      <c r="BF20" s="26">
        <f t="shared" si="29"/>
        <v>0</v>
      </c>
      <c r="BG20" s="31">
        <f t="shared" si="29"/>
        <v>1</v>
      </c>
      <c r="BH20" s="26">
        <f t="shared" ref="BH20:BN20" si="30">BH70</f>
        <v>0</v>
      </c>
      <c r="BI20" s="26">
        <f t="shared" si="30"/>
        <v>0</v>
      </c>
      <c r="BJ20" s="26">
        <f t="shared" si="30"/>
        <v>0</v>
      </c>
      <c r="BK20" s="26">
        <f t="shared" si="30"/>
        <v>0</v>
      </c>
      <c r="BL20" s="26">
        <f t="shared" si="30"/>
        <v>0</v>
      </c>
      <c r="BM20" s="26">
        <f t="shared" si="30"/>
        <v>0</v>
      </c>
      <c r="BN20" s="31">
        <f t="shared" si="30"/>
        <v>0</v>
      </c>
      <c r="BO20" s="26">
        <f t="shared" ref="BO20:BU20" si="31">BO70</f>
        <v>0</v>
      </c>
      <c r="BP20" s="26">
        <f t="shared" si="31"/>
        <v>0</v>
      </c>
      <c r="BQ20" s="26">
        <f t="shared" si="31"/>
        <v>0</v>
      </c>
      <c r="BR20" s="26">
        <f t="shared" si="31"/>
        <v>0</v>
      </c>
      <c r="BS20" s="26">
        <f t="shared" si="31"/>
        <v>0</v>
      </c>
      <c r="BT20" s="26">
        <f t="shared" si="31"/>
        <v>0</v>
      </c>
      <c r="BU20" s="31">
        <f t="shared" si="31"/>
        <v>1</v>
      </c>
      <c r="BV20" s="26">
        <f t="shared" ref="BV20:CB20" si="32">BV70</f>
        <v>0</v>
      </c>
      <c r="BW20" s="26">
        <f t="shared" si="32"/>
        <v>0</v>
      </c>
      <c r="BX20" s="26">
        <f t="shared" si="32"/>
        <v>0</v>
      </c>
      <c r="BY20" s="26">
        <f t="shared" si="32"/>
        <v>0</v>
      </c>
      <c r="BZ20" s="26">
        <f t="shared" si="32"/>
        <v>0</v>
      </c>
      <c r="CA20" s="26">
        <f t="shared" si="32"/>
        <v>0</v>
      </c>
      <c r="CB20" s="31">
        <f t="shared" si="32"/>
        <v>0</v>
      </c>
      <c r="CC20" s="26">
        <f t="shared" ref="CC20:DK20" si="33">CC70</f>
        <v>0</v>
      </c>
      <c r="CD20" s="26">
        <f t="shared" si="33"/>
        <v>0</v>
      </c>
      <c r="CE20" s="26">
        <f t="shared" si="33"/>
        <v>0</v>
      </c>
      <c r="CF20" s="26">
        <f t="shared" si="33"/>
        <v>0</v>
      </c>
      <c r="CG20" s="26">
        <f t="shared" si="33"/>
        <v>0</v>
      </c>
      <c r="CH20" s="26">
        <f t="shared" si="33"/>
        <v>0</v>
      </c>
      <c r="CI20" s="31">
        <f>CI70</f>
        <v>1</v>
      </c>
      <c r="CJ20" s="31">
        <f t="shared" si="33"/>
        <v>0</v>
      </c>
      <c r="CK20" s="31">
        <f t="shared" si="33"/>
        <v>0</v>
      </c>
      <c r="CL20" s="31">
        <f t="shared" si="33"/>
        <v>0</v>
      </c>
      <c r="CM20" s="31">
        <f t="shared" si="33"/>
        <v>0</v>
      </c>
      <c r="CN20" s="31">
        <f t="shared" si="33"/>
        <v>0</v>
      </c>
      <c r="CO20" s="31">
        <f t="shared" si="33"/>
        <v>0</v>
      </c>
      <c r="CP20" s="31">
        <f t="shared" si="33"/>
        <v>0</v>
      </c>
      <c r="CQ20" s="26">
        <f t="shared" si="33"/>
        <v>0</v>
      </c>
      <c r="CR20" s="26">
        <f t="shared" si="33"/>
        <v>0</v>
      </c>
      <c r="CS20" s="26">
        <f t="shared" si="33"/>
        <v>0</v>
      </c>
      <c r="CT20" s="26">
        <f t="shared" si="33"/>
        <v>0</v>
      </c>
      <c r="CU20" s="26">
        <f t="shared" si="33"/>
        <v>0</v>
      </c>
      <c r="CV20" s="26">
        <f t="shared" si="33"/>
        <v>0</v>
      </c>
      <c r="CW20" s="31">
        <f t="shared" si="33"/>
        <v>1</v>
      </c>
      <c r="CX20" s="31">
        <f t="shared" si="33"/>
        <v>0</v>
      </c>
      <c r="CY20" s="31">
        <f t="shared" si="33"/>
        <v>0</v>
      </c>
      <c r="CZ20" s="31">
        <f t="shared" si="33"/>
        <v>0</v>
      </c>
      <c r="DA20" s="31">
        <f t="shared" si="33"/>
        <v>0</v>
      </c>
      <c r="DB20" s="31">
        <f t="shared" si="33"/>
        <v>0</v>
      </c>
      <c r="DC20" s="31">
        <f t="shared" si="33"/>
        <v>0</v>
      </c>
      <c r="DD20" s="31">
        <f t="shared" si="33"/>
        <v>0</v>
      </c>
      <c r="DE20" s="26">
        <f t="shared" si="33"/>
        <v>0</v>
      </c>
      <c r="DF20" s="26">
        <f t="shared" si="33"/>
        <v>0</v>
      </c>
      <c r="DG20" s="26">
        <f t="shared" si="33"/>
        <v>0</v>
      </c>
      <c r="DH20" s="26">
        <f t="shared" si="33"/>
        <v>0</v>
      </c>
      <c r="DI20" s="26">
        <f t="shared" si="33"/>
        <v>0</v>
      </c>
      <c r="DJ20" s="26">
        <f t="shared" si="33"/>
        <v>0</v>
      </c>
      <c r="DK20" s="31">
        <f t="shared" si="33"/>
        <v>1</v>
      </c>
      <c r="DL20" s="26">
        <f t="shared" ref="DL20:DR20" si="34">DL70</f>
        <v>0</v>
      </c>
      <c r="DM20" s="26">
        <f t="shared" si="34"/>
        <v>0</v>
      </c>
      <c r="DN20" s="26">
        <f t="shared" si="34"/>
        <v>0</v>
      </c>
      <c r="DO20" s="26">
        <f t="shared" si="34"/>
        <v>0</v>
      </c>
      <c r="DP20" s="26">
        <f t="shared" si="34"/>
        <v>0</v>
      </c>
      <c r="DQ20" s="26">
        <f t="shared" si="34"/>
        <v>0</v>
      </c>
      <c r="DR20" s="31">
        <f t="shared" si="34"/>
        <v>1</v>
      </c>
      <c r="DS20" s="26">
        <f>DS70</f>
        <v>0</v>
      </c>
      <c r="DT20" s="26">
        <f t="shared" ref="DT20:DY20" si="35">DT70</f>
        <v>0</v>
      </c>
      <c r="DU20" s="26">
        <f t="shared" si="35"/>
        <v>0</v>
      </c>
      <c r="DV20" s="26">
        <f t="shared" si="35"/>
        <v>0</v>
      </c>
      <c r="DW20" s="26">
        <f t="shared" si="35"/>
        <v>0</v>
      </c>
      <c r="DX20" s="26">
        <f t="shared" si="35"/>
        <v>0</v>
      </c>
      <c r="DY20" s="31">
        <f t="shared" si="35"/>
        <v>6</v>
      </c>
    </row>
    <row r="21" spans="1:129" s="25" customFormat="1">
      <c r="A21" s="2" t="s">
        <v>57</v>
      </c>
      <c r="B21" s="47" t="s">
        <v>125</v>
      </c>
      <c r="C21" s="1" t="s">
        <v>175</v>
      </c>
      <c r="D21" s="22">
        <f>D14</f>
        <v>0</v>
      </c>
      <c r="E21" s="22">
        <f t="shared" ref="E21:J21" si="36">E14</f>
        <v>0</v>
      </c>
      <c r="F21" s="22">
        <f t="shared" si="36"/>
        <v>0</v>
      </c>
      <c r="G21" s="22">
        <f t="shared" si="36"/>
        <v>0</v>
      </c>
      <c r="H21" s="22">
        <f t="shared" si="36"/>
        <v>0</v>
      </c>
      <c r="I21" s="22">
        <f t="shared" si="36"/>
        <v>0</v>
      </c>
      <c r="J21" s="23">
        <f t="shared" si="36"/>
        <v>0</v>
      </c>
      <c r="K21" s="24">
        <f>K14</f>
        <v>0</v>
      </c>
      <c r="L21" s="24">
        <f t="shared" ref="L21:Q21" si="37">L14</f>
        <v>0</v>
      </c>
      <c r="M21" s="24">
        <f t="shared" si="37"/>
        <v>0</v>
      </c>
      <c r="N21" s="24">
        <f t="shared" si="37"/>
        <v>0</v>
      </c>
      <c r="O21" s="24">
        <f t="shared" si="37"/>
        <v>0</v>
      </c>
      <c r="P21" s="24">
        <f t="shared" si="37"/>
        <v>0</v>
      </c>
      <c r="Q21" s="23">
        <f t="shared" si="37"/>
        <v>0</v>
      </c>
      <c r="R21" s="24">
        <f>R14</f>
        <v>0</v>
      </c>
      <c r="S21" s="24">
        <f t="shared" ref="S21:X21" si="38">S14</f>
        <v>0</v>
      </c>
      <c r="T21" s="24">
        <f t="shared" si="38"/>
        <v>0</v>
      </c>
      <c r="U21" s="24">
        <f t="shared" si="38"/>
        <v>0</v>
      </c>
      <c r="V21" s="24">
        <f t="shared" si="38"/>
        <v>0</v>
      </c>
      <c r="W21" s="24">
        <f t="shared" si="38"/>
        <v>0</v>
      </c>
      <c r="X21" s="23">
        <f t="shared" si="38"/>
        <v>1</v>
      </c>
      <c r="Y21" s="24">
        <f>Y14</f>
        <v>0</v>
      </c>
      <c r="Z21" s="24">
        <f t="shared" ref="Z21:AE21" si="39">Z14</f>
        <v>0</v>
      </c>
      <c r="AA21" s="24">
        <f t="shared" si="39"/>
        <v>0</v>
      </c>
      <c r="AB21" s="24">
        <f t="shared" si="39"/>
        <v>0</v>
      </c>
      <c r="AC21" s="24">
        <f t="shared" si="39"/>
        <v>0</v>
      </c>
      <c r="AD21" s="24">
        <f t="shared" si="39"/>
        <v>0</v>
      </c>
      <c r="AE21" s="23">
        <f t="shared" si="39"/>
        <v>1</v>
      </c>
      <c r="AF21" s="24">
        <f t="shared" ref="AF21:AR21" si="40">AF42+AF22+AF70</f>
        <v>0</v>
      </c>
      <c r="AG21" s="24">
        <f t="shared" si="40"/>
        <v>0</v>
      </c>
      <c r="AH21" s="24">
        <f t="shared" si="40"/>
        <v>0</v>
      </c>
      <c r="AI21" s="24">
        <f t="shared" si="40"/>
        <v>0</v>
      </c>
      <c r="AJ21" s="24">
        <f t="shared" si="40"/>
        <v>0</v>
      </c>
      <c r="AK21" s="24">
        <f t="shared" si="40"/>
        <v>0</v>
      </c>
      <c r="AL21" s="24">
        <f t="shared" si="40"/>
        <v>0</v>
      </c>
      <c r="AM21" s="24">
        <f t="shared" si="40"/>
        <v>0</v>
      </c>
      <c r="AN21" s="24">
        <f t="shared" si="40"/>
        <v>0</v>
      </c>
      <c r="AO21" s="24">
        <f t="shared" si="40"/>
        <v>0</v>
      </c>
      <c r="AP21" s="24">
        <f t="shared" si="40"/>
        <v>0</v>
      </c>
      <c r="AQ21" s="24">
        <f t="shared" si="40"/>
        <v>0</v>
      </c>
      <c r="AR21" s="24">
        <f t="shared" si="40"/>
        <v>0</v>
      </c>
      <c r="AS21" s="35">
        <v>0</v>
      </c>
      <c r="AT21" s="24">
        <f>AT14</f>
        <v>0.25</v>
      </c>
      <c r="AU21" s="24">
        <f t="shared" ref="AU21:AZ21" si="41">AU14</f>
        <v>0</v>
      </c>
      <c r="AV21" s="24">
        <f t="shared" si="41"/>
        <v>0</v>
      </c>
      <c r="AW21" s="24">
        <f t="shared" si="41"/>
        <v>0</v>
      </c>
      <c r="AX21" s="24">
        <f t="shared" si="41"/>
        <v>0</v>
      </c>
      <c r="AY21" s="24">
        <f t="shared" si="41"/>
        <v>0</v>
      </c>
      <c r="AZ21" s="23">
        <f t="shared" si="41"/>
        <v>1</v>
      </c>
      <c r="BA21" s="24">
        <f>BA14</f>
        <v>0.25</v>
      </c>
      <c r="BB21" s="24">
        <f t="shared" ref="BB21:BG21" si="42">BB14</f>
        <v>0</v>
      </c>
      <c r="BC21" s="24">
        <f t="shared" si="42"/>
        <v>0</v>
      </c>
      <c r="BD21" s="24">
        <f t="shared" si="42"/>
        <v>0</v>
      </c>
      <c r="BE21" s="24">
        <f t="shared" si="42"/>
        <v>0</v>
      </c>
      <c r="BF21" s="24">
        <f t="shared" si="42"/>
        <v>0</v>
      </c>
      <c r="BG21" s="23">
        <f t="shared" si="42"/>
        <v>1</v>
      </c>
      <c r="BH21" s="24">
        <f>BH14</f>
        <v>0.8</v>
      </c>
      <c r="BI21" s="24">
        <f t="shared" ref="BI21:BN21" si="43">BI14</f>
        <v>0</v>
      </c>
      <c r="BJ21" s="24">
        <f t="shared" si="43"/>
        <v>0</v>
      </c>
      <c r="BK21" s="24">
        <f t="shared" si="43"/>
        <v>0</v>
      </c>
      <c r="BL21" s="24">
        <f t="shared" si="43"/>
        <v>0</v>
      </c>
      <c r="BM21" s="24">
        <f t="shared" si="43"/>
        <v>0</v>
      </c>
      <c r="BN21" s="23">
        <f t="shared" si="43"/>
        <v>3</v>
      </c>
      <c r="BO21" s="24">
        <f>BO14</f>
        <v>0.8</v>
      </c>
      <c r="BP21" s="24">
        <f t="shared" ref="BP21:BU21" si="44">BP14</f>
        <v>0</v>
      </c>
      <c r="BQ21" s="24">
        <f t="shared" si="44"/>
        <v>0</v>
      </c>
      <c r="BR21" s="24">
        <f t="shared" si="44"/>
        <v>0</v>
      </c>
      <c r="BS21" s="24">
        <f t="shared" si="44"/>
        <v>0</v>
      </c>
      <c r="BT21" s="24">
        <f t="shared" si="44"/>
        <v>0</v>
      </c>
      <c r="BU21" s="23">
        <f t="shared" si="44"/>
        <v>6</v>
      </c>
      <c r="BV21" s="24">
        <f>BV14</f>
        <v>0</v>
      </c>
      <c r="BW21" s="24">
        <f t="shared" ref="BW21:CB21" si="45">BW14</f>
        <v>0</v>
      </c>
      <c r="BX21" s="24">
        <f t="shared" si="45"/>
        <v>0</v>
      </c>
      <c r="BY21" s="24">
        <f t="shared" si="45"/>
        <v>0</v>
      </c>
      <c r="BZ21" s="24">
        <f t="shared" si="45"/>
        <v>0</v>
      </c>
      <c r="CA21" s="24">
        <f t="shared" si="45"/>
        <v>0</v>
      </c>
      <c r="CB21" s="23">
        <f t="shared" si="45"/>
        <v>3</v>
      </c>
      <c r="CC21" s="24">
        <f>CC14</f>
        <v>0</v>
      </c>
      <c r="CD21" s="24">
        <f t="shared" ref="CD21:DK21" si="46">CD14</f>
        <v>0</v>
      </c>
      <c r="CE21" s="24">
        <f t="shared" si="46"/>
        <v>0</v>
      </c>
      <c r="CF21" s="24">
        <f t="shared" si="46"/>
        <v>0</v>
      </c>
      <c r="CG21" s="24">
        <f t="shared" si="46"/>
        <v>0</v>
      </c>
      <c r="CH21" s="24">
        <f t="shared" si="46"/>
        <v>0</v>
      </c>
      <c r="CI21" s="23">
        <f t="shared" si="46"/>
        <v>4</v>
      </c>
      <c r="CJ21" s="24">
        <f t="shared" si="46"/>
        <v>0</v>
      </c>
      <c r="CK21" s="24">
        <f t="shared" si="46"/>
        <v>0</v>
      </c>
      <c r="CL21" s="24">
        <f t="shared" si="46"/>
        <v>0</v>
      </c>
      <c r="CM21" s="24">
        <f t="shared" si="46"/>
        <v>0</v>
      </c>
      <c r="CN21" s="24">
        <f t="shared" si="46"/>
        <v>0</v>
      </c>
      <c r="CO21" s="24">
        <f t="shared" si="46"/>
        <v>0</v>
      </c>
      <c r="CP21" s="23">
        <f t="shared" si="46"/>
        <v>4</v>
      </c>
      <c r="CQ21" s="24">
        <f t="shared" si="46"/>
        <v>0</v>
      </c>
      <c r="CR21" s="24">
        <f t="shared" si="46"/>
        <v>0</v>
      </c>
      <c r="CS21" s="24">
        <f t="shared" si="46"/>
        <v>0</v>
      </c>
      <c r="CT21" s="24">
        <f t="shared" si="46"/>
        <v>0</v>
      </c>
      <c r="CU21" s="24">
        <f t="shared" si="46"/>
        <v>0</v>
      </c>
      <c r="CV21" s="24">
        <f t="shared" si="46"/>
        <v>0</v>
      </c>
      <c r="CW21" s="23">
        <f t="shared" si="46"/>
        <v>5</v>
      </c>
      <c r="CX21" s="24">
        <f t="shared" si="46"/>
        <v>0</v>
      </c>
      <c r="CY21" s="24">
        <f t="shared" si="46"/>
        <v>0</v>
      </c>
      <c r="CZ21" s="24">
        <f t="shared" si="46"/>
        <v>0</v>
      </c>
      <c r="DA21" s="24">
        <f t="shared" si="46"/>
        <v>0</v>
      </c>
      <c r="DB21" s="24">
        <f t="shared" si="46"/>
        <v>0</v>
      </c>
      <c r="DC21" s="24">
        <f t="shared" si="46"/>
        <v>0</v>
      </c>
      <c r="DD21" s="23">
        <f t="shared" si="46"/>
        <v>3</v>
      </c>
      <c r="DE21" s="24">
        <f t="shared" si="46"/>
        <v>0</v>
      </c>
      <c r="DF21" s="24">
        <f t="shared" si="46"/>
        <v>0</v>
      </c>
      <c r="DG21" s="24">
        <f t="shared" si="46"/>
        <v>0</v>
      </c>
      <c r="DH21" s="24">
        <f t="shared" si="46"/>
        <v>0</v>
      </c>
      <c r="DI21" s="24">
        <f t="shared" si="46"/>
        <v>0</v>
      </c>
      <c r="DJ21" s="24">
        <f t="shared" si="46"/>
        <v>0</v>
      </c>
      <c r="DK21" s="23">
        <f t="shared" si="46"/>
        <v>4</v>
      </c>
      <c r="DL21" s="24">
        <f>DL14</f>
        <v>1.05</v>
      </c>
      <c r="DM21" s="24">
        <f t="shared" ref="DM21:DR21" si="47">DM14</f>
        <v>0</v>
      </c>
      <c r="DN21" s="24">
        <f t="shared" si="47"/>
        <v>0</v>
      </c>
      <c r="DO21" s="24">
        <f t="shared" si="47"/>
        <v>0</v>
      </c>
      <c r="DP21" s="24">
        <f t="shared" si="47"/>
        <v>0</v>
      </c>
      <c r="DQ21" s="24">
        <f t="shared" si="47"/>
        <v>0</v>
      </c>
      <c r="DR21" s="23">
        <f t="shared" si="47"/>
        <v>14</v>
      </c>
      <c r="DS21" s="24">
        <f>DS14</f>
        <v>1.05</v>
      </c>
      <c r="DT21" s="24">
        <f t="shared" ref="DT21:DY21" si="48">DT14</f>
        <v>0</v>
      </c>
      <c r="DU21" s="24">
        <f t="shared" si="48"/>
        <v>0</v>
      </c>
      <c r="DV21" s="24">
        <f t="shared" si="48"/>
        <v>0</v>
      </c>
      <c r="DW21" s="24">
        <f t="shared" si="48"/>
        <v>0</v>
      </c>
      <c r="DX21" s="24">
        <f t="shared" si="48"/>
        <v>0</v>
      </c>
      <c r="DY21" s="23">
        <f t="shared" si="48"/>
        <v>21</v>
      </c>
    </row>
    <row r="22" spans="1:129" s="25" customFormat="1">
      <c r="A22" s="2" t="s">
        <v>58</v>
      </c>
      <c r="B22" s="2" t="s">
        <v>59</v>
      </c>
      <c r="C22" s="1" t="s">
        <v>175</v>
      </c>
      <c r="D22" s="2" t="s">
        <v>168</v>
      </c>
      <c r="E22" s="2" t="s">
        <v>168</v>
      </c>
      <c r="F22" s="2" t="s">
        <v>168</v>
      </c>
      <c r="G22" s="2" t="s">
        <v>168</v>
      </c>
      <c r="H22" s="2" t="s">
        <v>168</v>
      </c>
      <c r="I22" s="2" t="s">
        <v>168</v>
      </c>
      <c r="J22" s="2" t="s">
        <v>168</v>
      </c>
      <c r="K22" s="2" t="s">
        <v>168</v>
      </c>
      <c r="L22" s="2" t="s">
        <v>168</v>
      </c>
      <c r="M22" s="2" t="s">
        <v>168</v>
      </c>
      <c r="N22" s="2" t="s">
        <v>168</v>
      </c>
      <c r="O22" s="2" t="s">
        <v>168</v>
      </c>
      <c r="P22" s="2" t="s">
        <v>168</v>
      </c>
      <c r="Q22" s="2" t="s">
        <v>168</v>
      </c>
      <c r="R22" s="2" t="s">
        <v>168</v>
      </c>
      <c r="S22" s="2" t="s">
        <v>168</v>
      </c>
      <c r="T22" s="2" t="s">
        <v>168</v>
      </c>
      <c r="U22" s="2" t="s">
        <v>168</v>
      </c>
      <c r="V22" s="2" t="s">
        <v>168</v>
      </c>
      <c r="W22" s="2" t="s">
        <v>168</v>
      </c>
      <c r="X22" s="2" t="s">
        <v>168</v>
      </c>
      <c r="Y22" s="2" t="s">
        <v>168</v>
      </c>
      <c r="Z22" s="2" t="s">
        <v>168</v>
      </c>
      <c r="AA22" s="2" t="s">
        <v>168</v>
      </c>
      <c r="AB22" s="2" t="s">
        <v>168</v>
      </c>
      <c r="AC22" s="2" t="s">
        <v>168</v>
      </c>
      <c r="AD22" s="2" t="s">
        <v>168</v>
      </c>
      <c r="AE22" s="2" t="s">
        <v>168</v>
      </c>
      <c r="AF22" s="2">
        <f t="shared" ref="AF22:AR22" si="49">AF29</f>
        <v>0</v>
      </c>
      <c r="AG22" s="2">
        <f t="shared" si="49"/>
        <v>0</v>
      </c>
      <c r="AH22" s="2">
        <f t="shared" si="49"/>
        <v>0</v>
      </c>
      <c r="AI22" s="2">
        <f t="shared" si="49"/>
        <v>0</v>
      </c>
      <c r="AJ22" s="2">
        <f t="shared" si="49"/>
        <v>0</v>
      </c>
      <c r="AK22" s="2">
        <f t="shared" si="49"/>
        <v>0</v>
      </c>
      <c r="AL22" s="2">
        <f t="shared" si="49"/>
        <v>0</v>
      </c>
      <c r="AM22" s="2">
        <f t="shared" si="49"/>
        <v>0</v>
      </c>
      <c r="AN22" s="2">
        <f t="shared" si="49"/>
        <v>0</v>
      </c>
      <c r="AO22" s="2">
        <f t="shared" si="49"/>
        <v>0</v>
      </c>
      <c r="AP22" s="2">
        <f t="shared" si="49"/>
        <v>0</v>
      </c>
      <c r="AQ22" s="2">
        <f t="shared" si="49"/>
        <v>0</v>
      </c>
      <c r="AR22" s="2">
        <f t="shared" si="49"/>
        <v>0</v>
      </c>
      <c r="AS22" s="2">
        <v>0</v>
      </c>
      <c r="AT22" s="2" t="s">
        <v>168</v>
      </c>
      <c r="AU22" s="2" t="s">
        <v>168</v>
      </c>
      <c r="AV22" s="2" t="s">
        <v>168</v>
      </c>
      <c r="AW22" s="2" t="s">
        <v>168</v>
      </c>
      <c r="AX22" s="2" t="s">
        <v>168</v>
      </c>
      <c r="AY22" s="2" t="s">
        <v>168</v>
      </c>
      <c r="AZ22" s="2" t="s">
        <v>168</v>
      </c>
      <c r="BA22" s="2" t="s">
        <v>168</v>
      </c>
      <c r="BB22" s="2" t="s">
        <v>168</v>
      </c>
      <c r="BC22" s="2" t="s">
        <v>168</v>
      </c>
      <c r="BD22" s="2" t="s">
        <v>168</v>
      </c>
      <c r="BE22" s="2" t="s">
        <v>168</v>
      </c>
      <c r="BF22" s="2" t="s">
        <v>168</v>
      </c>
      <c r="BG22" s="2" t="s">
        <v>168</v>
      </c>
      <c r="BH22" s="2" t="s">
        <v>168</v>
      </c>
      <c r="BI22" s="2" t="s">
        <v>168</v>
      </c>
      <c r="BJ22" s="2" t="s">
        <v>168</v>
      </c>
      <c r="BK22" s="2" t="s">
        <v>168</v>
      </c>
      <c r="BL22" s="2" t="s">
        <v>168</v>
      </c>
      <c r="BM22" s="2" t="s">
        <v>168</v>
      </c>
      <c r="BN22" s="2" t="s">
        <v>168</v>
      </c>
      <c r="BO22" s="2" t="s">
        <v>168</v>
      </c>
      <c r="BP22" s="2" t="s">
        <v>168</v>
      </c>
      <c r="BQ22" s="2" t="s">
        <v>168</v>
      </c>
      <c r="BR22" s="2" t="s">
        <v>168</v>
      </c>
      <c r="BS22" s="2" t="s">
        <v>168</v>
      </c>
      <c r="BT22" s="2" t="s">
        <v>168</v>
      </c>
      <c r="BU22" s="2" t="s">
        <v>168</v>
      </c>
      <c r="BV22" s="2" t="s">
        <v>168</v>
      </c>
      <c r="BW22" s="2" t="s">
        <v>168</v>
      </c>
      <c r="BX22" s="2" t="s">
        <v>168</v>
      </c>
      <c r="BY22" s="2" t="s">
        <v>168</v>
      </c>
      <c r="BZ22" s="2" t="s">
        <v>168</v>
      </c>
      <c r="CA22" s="2" t="s">
        <v>168</v>
      </c>
      <c r="CB22" s="2" t="s">
        <v>168</v>
      </c>
      <c r="CC22" s="2" t="s">
        <v>168</v>
      </c>
      <c r="CD22" s="2" t="s">
        <v>168</v>
      </c>
      <c r="CE22" s="2" t="s">
        <v>168</v>
      </c>
      <c r="CF22" s="2" t="s">
        <v>168</v>
      </c>
      <c r="CG22" s="2" t="s">
        <v>168</v>
      </c>
      <c r="CH22" s="2" t="s">
        <v>168</v>
      </c>
      <c r="CI22" s="2" t="s">
        <v>168</v>
      </c>
      <c r="CJ22" s="27" t="s">
        <v>168</v>
      </c>
      <c r="CK22" s="27" t="s">
        <v>168</v>
      </c>
      <c r="CL22" s="27" t="s">
        <v>168</v>
      </c>
      <c r="CM22" s="27" t="s">
        <v>168</v>
      </c>
      <c r="CN22" s="27" t="s">
        <v>168</v>
      </c>
      <c r="CO22" s="27" t="s">
        <v>168</v>
      </c>
      <c r="CP22" s="27" t="s">
        <v>168</v>
      </c>
      <c r="CQ22" s="27" t="s">
        <v>168</v>
      </c>
      <c r="CR22" s="27" t="s">
        <v>168</v>
      </c>
      <c r="CS22" s="27" t="s">
        <v>168</v>
      </c>
      <c r="CT22" s="27" t="s">
        <v>168</v>
      </c>
      <c r="CU22" s="27" t="s">
        <v>168</v>
      </c>
      <c r="CV22" s="27" t="s">
        <v>168</v>
      </c>
      <c r="CW22" s="27" t="s">
        <v>168</v>
      </c>
      <c r="CX22" s="27" t="s">
        <v>168</v>
      </c>
      <c r="CY22" s="27" t="s">
        <v>168</v>
      </c>
      <c r="CZ22" s="27" t="s">
        <v>168</v>
      </c>
      <c r="DA22" s="27" t="s">
        <v>168</v>
      </c>
      <c r="DB22" s="27" t="s">
        <v>168</v>
      </c>
      <c r="DC22" s="27" t="s">
        <v>168</v>
      </c>
      <c r="DD22" s="27" t="s">
        <v>168</v>
      </c>
      <c r="DE22" s="27" t="s">
        <v>168</v>
      </c>
      <c r="DF22" s="27" t="s">
        <v>168</v>
      </c>
      <c r="DG22" s="27" t="s">
        <v>168</v>
      </c>
      <c r="DH22" s="27" t="s">
        <v>168</v>
      </c>
      <c r="DI22" s="27" t="s">
        <v>168</v>
      </c>
      <c r="DJ22" s="27" t="s">
        <v>168</v>
      </c>
      <c r="DK22" s="27" t="s">
        <v>168</v>
      </c>
      <c r="DL22" s="2" t="s">
        <v>168</v>
      </c>
      <c r="DM22" s="2" t="s">
        <v>168</v>
      </c>
      <c r="DN22" s="2" t="s">
        <v>168</v>
      </c>
      <c r="DO22" s="2" t="s">
        <v>168</v>
      </c>
      <c r="DP22" s="2" t="s">
        <v>168</v>
      </c>
      <c r="DQ22" s="2" t="s">
        <v>168</v>
      </c>
      <c r="DR22" s="2" t="s">
        <v>168</v>
      </c>
      <c r="DS22" s="2" t="s">
        <v>168</v>
      </c>
      <c r="DT22" s="2" t="s">
        <v>168</v>
      </c>
      <c r="DU22" s="2" t="s">
        <v>168</v>
      </c>
      <c r="DV22" s="2" t="s">
        <v>168</v>
      </c>
      <c r="DW22" s="2" t="s">
        <v>168</v>
      </c>
      <c r="DX22" s="2" t="s">
        <v>168</v>
      </c>
      <c r="DY22" s="2" t="s">
        <v>168</v>
      </c>
    </row>
    <row r="23" spans="1:129" s="25" customFormat="1" ht="21.75" customHeight="1">
      <c r="A23" s="2" t="s">
        <v>60</v>
      </c>
      <c r="B23" s="2" t="s">
        <v>61</v>
      </c>
      <c r="C23" s="1" t="s">
        <v>175</v>
      </c>
      <c r="D23" s="2" t="s">
        <v>168</v>
      </c>
      <c r="E23" s="2" t="s">
        <v>168</v>
      </c>
      <c r="F23" s="2" t="s">
        <v>168</v>
      </c>
      <c r="G23" s="2" t="s">
        <v>168</v>
      </c>
      <c r="H23" s="2" t="s">
        <v>168</v>
      </c>
      <c r="I23" s="2" t="s">
        <v>168</v>
      </c>
      <c r="J23" s="2" t="s">
        <v>168</v>
      </c>
      <c r="K23" s="2" t="s">
        <v>168</v>
      </c>
      <c r="L23" s="2" t="s">
        <v>168</v>
      </c>
      <c r="M23" s="2" t="s">
        <v>168</v>
      </c>
      <c r="N23" s="2" t="s">
        <v>168</v>
      </c>
      <c r="O23" s="2" t="s">
        <v>168</v>
      </c>
      <c r="P23" s="2" t="s">
        <v>168</v>
      </c>
      <c r="Q23" s="2" t="s">
        <v>168</v>
      </c>
      <c r="R23" s="2" t="s">
        <v>168</v>
      </c>
      <c r="S23" s="2" t="s">
        <v>168</v>
      </c>
      <c r="T23" s="2" t="s">
        <v>168</v>
      </c>
      <c r="U23" s="2" t="s">
        <v>168</v>
      </c>
      <c r="V23" s="2" t="s">
        <v>168</v>
      </c>
      <c r="W23" s="2" t="s">
        <v>168</v>
      </c>
      <c r="X23" s="2" t="s">
        <v>168</v>
      </c>
      <c r="Y23" s="2" t="s">
        <v>168</v>
      </c>
      <c r="Z23" s="2" t="s">
        <v>168</v>
      </c>
      <c r="AA23" s="2" t="s">
        <v>168</v>
      </c>
      <c r="AB23" s="2" t="s">
        <v>168</v>
      </c>
      <c r="AC23" s="2" t="s">
        <v>168</v>
      </c>
      <c r="AD23" s="2" t="s">
        <v>168</v>
      </c>
      <c r="AE23" s="2" t="s">
        <v>168</v>
      </c>
      <c r="AF23" s="2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27">
        <v>0</v>
      </c>
      <c r="AM23" s="2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27">
        <v>0</v>
      </c>
      <c r="AT23" s="2" t="s">
        <v>168</v>
      </c>
      <c r="AU23" s="2" t="s">
        <v>168</v>
      </c>
      <c r="AV23" s="2" t="s">
        <v>168</v>
      </c>
      <c r="AW23" s="2" t="s">
        <v>168</v>
      </c>
      <c r="AX23" s="2" t="s">
        <v>168</v>
      </c>
      <c r="AY23" s="2" t="s">
        <v>168</v>
      </c>
      <c r="AZ23" s="2" t="s">
        <v>168</v>
      </c>
      <c r="BA23" s="2" t="s">
        <v>168</v>
      </c>
      <c r="BB23" s="2" t="s">
        <v>168</v>
      </c>
      <c r="BC23" s="2" t="s">
        <v>168</v>
      </c>
      <c r="BD23" s="2" t="s">
        <v>168</v>
      </c>
      <c r="BE23" s="2" t="s">
        <v>168</v>
      </c>
      <c r="BF23" s="2" t="s">
        <v>168</v>
      </c>
      <c r="BG23" s="2" t="s">
        <v>168</v>
      </c>
      <c r="BH23" s="2" t="s">
        <v>168</v>
      </c>
      <c r="BI23" s="2" t="s">
        <v>168</v>
      </c>
      <c r="BJ23" s="2" t="s">
        <v>168</v>
      </c>
      <c r="BK23" s="2" t="s">
        <v>168</v>
      </c>
      <c r="BL23" s="2" t="s">
        <v>168</v>
      </c>
      <c r="BM23" s="2" t="s">
        <v>168</v>
      </c>
      <c r="BN23" s="2" t="s">
        <v>168</v>
      </c>
      <c r="BO23" s="2" t="s">
        <v>168</v>
      </c>
      <c r="BP23" s="2" t="s">
        <v>168</v>
      </c>
      <c r="BQ23" s="2" t="s">
        <v>168</v>
      </c>
      <c r="BR23" s="2" t="s">
        <v>168</v>
      </c>
      <c r="BS23" s="2" t="s">
        <v>168</v>
      </c>
      <c r="BT23" s="2" t="s">
        <v>168</v>
      </c>
      <c r="BU23" s="2" t="s">
        <v>168</v>
      </c>
      <c r="BV23" s="2" t="s">
        <v>168</v>
      </c>
      <c r="BW23" s="2" t="s">
        <v>168</v>
      </c>
      <c r="BX23" s="2" t="s">
        <v>168</v>
      </c>
      <c r="BY23" s="2" t="s">
        <v>168</v>
      </c>
      <c r="BZ23" s="2" t="s">
        <v>168</v>
      </c>
      <c r="CA23" s="2" t="s">
        <v>168</v>
      </c>
      <c r="CB23" s="2" t="s">
        <v>168</v>
      </c>
      <c r="CC23" s="2" t="s">
        <v>168</v>
      </c>
      <c r="CD23" s="2" t="s">
        <v>168</v>
      </c>
      <c r="CE23" s="2" t="s">
        <v>168</v>
      </c>
      <c r="CF23" s="2" t="s">
        <v>168</v>
      </c>
      <c r="CG23" s="2" t="s">
        <v>168</v>
      </c>
      <c r="CH23" s="2" t="s">
        <v>168</v>
      </c>
      <c r="CI23" s="2" t="s">
        <v>168</v>
      </c>
      <c r="CJ23" s="27" t="s">
        <v>168</v>
      </c>
      <c r="CK23" s="27" t="s">
        <v>168</v>
      </c>
      <c r="CL23" s="27" t="s">
        <v>168</v>
      </c>
      <c r="CM23" s="27" t="s">
        <v>168</v>
      </c>
      <c r="CN23" s="27" t="s">
        <v>168</v>
      </c>
      <c r="CO23" s="27" t="s">
        <v>168</v>
      </c>
      <c r="CP23" s="27" t="s">
        <v>168</v>
      </c>
      <c r="CQ23" s="27" t="s">
        <v>168</v>
      </c>
      <c r="CR23" s="27" t="s">
        <v>168</v>
      </c>
      <c r="CS23" s="27" t="s">
        <v>168</v>
      </c>
      <c r="CT23" s="27" t="s">
        <v>168</v>
      </c>
      <c r="CU23" s="27" t="s">
        <v>168</v>
      </c>
      <c r="CV23" s="27" t="s">
        <v>168</v>
      </c>
      <c r="CW23" s="27" t="s">
        <v>168</v>
      </c>
      <c r="CX23" s="27" t="s">
        <v>168</v>
      </c>
      <c r="CY23" s="27" t="s">
        <v>168</v>
      </c>
      <c r="CZ23" s="27" t="s">
        <v>168</v>
      </c>
      <c r="DA23" s="27" t="s">
        <v>168</v>
      </c>
      <c r="DB23" s="27" t="s">
        <v>168</v>
      </c>
      <c r="DC23" s="27" t="s">
        <v>168</v>
      </c>
      <c r="DD23" s="27" t="s">
        <v>168</v>
      </c>
      <c r="DE23" s="27" t="s">
        <v>168</v>
      </c>
      <c r="DF23" s="27" t="s">
        <v>168</v>
      </c>
      <c r="DG23" s="27" t="s">
        <v>168</v>
      </c>
      <c r="DH23" s="27" t="s">
        <v>168</v>
      </c>
      <c r="DI23" s="27" t="s">
        <v>168</v>
      </c>
      <c r="DJ23" s="27" t="s">
        <v>168</v>
      </c>
      <c r="DK23" s="27" t="s">
        <v>168</v>
      </c>
      <c r="DL23" s="2" t="s">
        <v>168</v>
      </c>
      <c r="DM23" s="2" t="s">
        <v>168</v>
      </c>
      <c r="DN23" s="2" t="s">
        <v>168</v>
      </c>
      <c r="DO23" s="2" t="s">
        <v>168</v>
      </c>
      <c r="DP23" s="2" t="s">
        <v>168</v>
      </c>
      <c r="DQ23" s="2" t="s">
        <v>168</v>
      </c>
      <c r="DR23" s="2" t="s">
        <v>168</v>
      </c>
      <c r="DS23" s="2" t="s">
        <v>168</v>
      </c>
      <c r="DT23" s="2" t="s">
        <v>168</v>
      </c>
      <c r="DU23" s="2" t="s">
        <v>168</v>
      </c>
      <c r="DV23" s="2" t="s">
        <v>168</v>
      </c>
      <c r="DW23" s="2" t="s">
        <v>168</v>
      </c>
      <c r="DX23" s="2" t="s">
        <v>168</v>
      </c>
      <c r="DY23" s="2" t="s">
        <v>168</v>
      </c>
    </row>
    <row r="24" spans="1:129" s="25" customFormat="1" ht="31.5">
      <c r="A24" s="2" t="s">
        <v>62</v>
      </c>
      <c r="B24" s="2" t="s">
        <v>63</v>
      </c>
      <c r="C24" s="1" t="s">
        <v>175</v>
      </c>
      <c r="D24" s="2" t="s">
        <v>168</v>
      </c>
      <c r="E24" s="2" t="s">
        <v>168</v>
      </c>
      <c r="F24" s="2" t="s">
        <v>168</v>
      </c>
      <c r="G24" s="2" t="s">
        <v>168</v>
      </c>
      <c r="H24" s="2" t="s">
        <v>168</v>
      </c>
      <c r="I24" s="2" t="s">
        <v>168</v>
      </c>
      <c r="J24" s="2" t="s">
        <v>168</v>
      </c>
      <c r="K24" s="2" t="s">
        <v>168</v>
      </c>
      <c r="L24" s="2" t="s">
        <v>168</v>
      </c>
      <c r="M24" s="2" t="s">
        <v>168</v>
      </c>
      <c r="N24" s="2" t="s">
        <v>168</v>
      </c>
      <c r="O24" s="2" t="s">
        <v>168</v>
      </c>
      <c r="P24" s="2" t="s">
        <v>168</v>
      </c>
      <c r="Q24" s="2" t="s">
        <v>168</v>
      </c>
      <c r="R24" s="2" t="s">
        <v>168</v>
      </c>
      <c r="S24" s="2" t="s">
        <v>168</v>
      </c>
      <c r="T24" s="2" t="s">
        <v>168</v>
      </c>
      <c r="U24" s="2" t="s">
        <v>168</v>
      </c>
      <c r="V24" s="2" t="s">
        <v>168</v>
      </c>
      <c r="W24" s="2" t="s">
        <v>168</v>
      </c>
      <c r="X24" s="2" t="s">
        <v>168</v>
      </c>
      <c r="Y24" s="2" t="s">
        <v>168</v>
      </c>
      <c r="Z24" s="2" t="s">
        <v>168</v>
      </c>
      <c r="AA24" s="2" t="s">
        <v>168</v>
      </c>
      <c r="AB24" s="2" t="s">
        <v>168</v>
      </c>
      <c r="AC24" s="2" t="s">
        <v>168</v>
      </c>
      <c r="AD24" s="2" t="s">
        <v>168</v>
      </c>
      <c r="AE24" s="2" t="s">
        <v>168</v>
      </c>
      <c r="AF24" s="26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27">
        <v>0</v>
      </c>
      <c r="AM24" s="26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27">
        <v>0</v>
      </c>
      <c r="AT24" s="2" t="s">
        <v>168</v>
      </c>
      <c r="AU24" s="2" t="s">
        <v>168</v>
      </c>
      <c r="AV24" s="2" t="s">
        <v>168</v>
      </c>
      <c r="AW24" s="2" t="s">
        <v>168</v>
      </c>
      <c r="AX24" s="2" t="s">
        <v>168</v>
      </c>
      <c r="AY24" s="2" t="s">
        <v>168</v>
      </c>
      <c r="AZ24" s="2" t="s">
        <v>168</v>
      </c>
      <c r="BA24" s="2" t="s">
        <v>168</v>
      </c>
      <c r="BB24" s="2" t="s">
        <v>168</v>
      </c>
      <c r="BC24" s="2" t="s">
        <v>168</v>
      </c>
      <c r="BD24" s="2" t="s">
        <v>168</v>
      </c>
      <c r="BE24" s="2" t="s">
        <v>168</v>
      </c>
      <c r="BF24" s="2" t="s">
        <v>168</v>
      </c>
      <c r="BG24" s="2" t="s">
        <v>168</v>
      </c>
      <c r="BH24" s="2" t="s">
        <v>168</v>
      </c>
      <c r="BI24" s="2" t="s">
        <v>168</v>
      </c>
      <c r="BJ24" s="2" t="s">
        <v>168</v>
      </c>
      <c r="BK24" s="2" t="s">
        <v>168</v>
      </c>
      <c r="BL24" s="2" t="s">
        <v>168</v>
      </c>
      <c r="BM24" s="2" t="s">
        <v>168</v>
      </c>
      <c r="BN24" s="2" t="s">
        <v>168</v>
      </c>
      <c r="BO24" s="2" t="s">
        <v>168</v>
      </c>
      <c r="BP24" s="2" t="s">
        <v>168</v>
      </c>
      <c r="BQ24" s="2" t="s">
        <v>168</v>
      </c>
      <c r="BR24" s="2" t="s">
        <v>168</v>
      </c>
      <c r="BS24" s="2" t="s">
        <v>168</v>
      </c>
      <c r="BT24" s="2" t="s">
        <v>168</v>
      </c>
      <c r="BU24" s="2" t="s">
        <v>168</v>
      </c>
      <c r="BV24" s="2" t="s">
        <v>168</v>
      </c>
      <c r="BW24" s="2" t="s">
        <v>168</v>
      </c>
      <c r="BX24" s="2" t="s">
        <v>168</v>
      </c>
      <c r="BY24" s="2" t="s">
        <v>168</v>
      </c>
      <c r="BZ24" s="2" t="s">
        <v>168</v>
      </c>
      <c r="CA24" s="2" t="s">
        <v>168</v>
      </c>
      <c r="CB24" s="2" t="s">
        <v>168</v>
      </c>
      <c r="CC24" s="2" t="s">
        <v>168</v>
      </c>
      <c r="CD24" s="2" t="s">
        <v>168</v>
      </c>
      <c r="CE24" s="2" t="s">
        <v>168</v>
      </c>
      <c r="CF24" s="2" t="s">
        <v>168</v>
      </c>
      <c r="CG24" s="2" t="s">
        <v>168</v>
      </c>
      <c r="CH24" s="2" t="s">
        <v>168</v>
      </c>
      <c r="CI24" s="2" t="s">
        <v>168</v>
      </c>
      <c r="CJ24" s="27" t="s">
        <v>168</v>
      </c>
      <c r="CK24" s="27" t="s">
        <v>168</v>
      </c>
      <c r="CL24" s="27" t="s">
        <v>168</v>
      </c>
      <c r="CM24" s="27" t="s">
        <v>168</v>
      </c>
      <c r="CN24" s="27" t="s">
        <v>168</v>
      </c>
      <c r="CO24" s="27" t="s">
        <v>168</v>
      </c>
      <c r="CP24" s="27" t="s">
        <v>168</v>
      </c>
      <c r="CQ24" s="27" t="s">
        <v>168</v>
      </c>
      <c r="CR24" s="27" t="s">
        <v>168</v>
      </c>
      <c r="CS24" s="27" t="s">
        <v>168</v>
      </c>
      <c r="CT24" s="27" t="s">
        <v>168</v>
      </c>
      <c r="CU24" s="27" t="s">
        <v>168</v>
      </c>
      <c r="CV24" s="27" t="s">
        <v>168</v>
      </c>
      <c r="CW24" s="27" t="s">
        <v>168</v>
      </c>
      <c r="CX24" s="27" t="s">
        <v>168</v>
      </c>
      <c r="CY24" s="27" t="s">
        <v>168</v>
      </c>
      <c r="CZ24" s="27" t="s">
        <v>168</v>
      </c>
      <c r="DA24" s="27" t="s">
        <v>168</v>
      </c>
      <c r="DB24" s="27" t="s">
        <v>168</v>
      </c>
      <c r="DC24" s="27" t="s">
        <v>168</v>
      </c>
      <c r="DD24" s="27" t="s">
        <v>168</v>
      </c>
      <c r="DE24" s="27" t="s">
        <v>168</v>
      </c>
      <c r="DF24" s="27" t="s">
        <v>168</v>
      </c>
      <c r="DG24" s="27" t="s">
        <v>168</v>
      </c>
      <c r="DH24" s="27" t="s">
        <v>168</v>
      </c>
      <c r="DI24" s="27" t="s">
        <v>168</v>
      </c>
      <c r="DJ24" s="27" t="s">
        <v>168</v>
      </c>
      <c r="DK24" s="27" t="s">
        <v>168</v>
      </c>
      <c r="DL24" s="2" t="s">
        <v>168</v>
      </c>
      <c r="DM24" s="2" t="s">
        <v>168</v>
      </c>
      <c r="DN24" s="2" t="s">
        <v>168</v>
      </c>
      <c r="DO24" s="2" t="s">
        <v>168</v>
      </c>
      <c r="DP24" s="2" t="s">
        <v>168</v>
      </c>
      <c r="DQ24" s="2" t="s">
        <v>168</v>
      </c>
      <c r="DR24" s="2" t="s">
        <v>168</v>
      </c>
      <c r="DS24" s="2" t="s">
        <v>168</v>
      </c>
      <c r="DT24" s="2" t="s">
        <v>168</v>
      </c>
      <c r="DU24" s="2" t="s">
        <v>168</v>
      </c>
      <c r="DV24" s="2" t="s">
        <v>168</v>
      </c>
      <c r="DW24" s="2" t="s">
        <v>168</v>
      </c>
      <c r="DX24" s="2" t="s">
        <v>168</v>
      </c>
      <c r="DY24" s="2" t="s">
        <v>168</v>
      </c>
    </row>
    <row r="25" spans="1:129" s="25" customFormat="1" ht="31.5">
      <c r="A25" s="2" t="s">
        <v>64</v>
      </c>
      <c r="B25" s="2" t="s">
        <v>65</v>
      </c>
      <c r="C25" s="1" t="s">
        <v>175</v>
      </c>
      <c r="D25" s="2" t="s">
        <v>168</v>
      </c>
      <c r="E25" s="2" t="s">
        <v>168</v>
      </c>
      <c r="F25" s="2" t="s">
        <v>168</v>
      </c>
      <c r="G25" s="2" t="s">
        <v>168</v>
      </c>
      <c r="H25" s="2" t="s">
        <v>168</v>
      </c>
      <c r="I25" s="2" t="s">
        <v>168</v>
      </c>
      <c r="J25" s="2" t="s">
        <v>168</v>
      </c>
      <c r="K25" s="2" t="s">
        <v>168</v>
      </c>
      <c r="L25" s="2" t="s">
        <v>168</v>
      </c>
      <c r="M25" s="2" t="s">
        <v>168</v>
      </c>
      <c r="N25" s="2" t="s">
        <v>168</v>
      </c>
      <c r="O25" s="2" t="s">
        <v>168</v>
      </c>
      <c r="P25" s="2" t="s">
        <v>168</v>
      </c>
      <c r="Q25" s="2" t="s">
        <v>168</v>
      </c>
      <c r="R25" s="2" t="s">
        <v>168</v>
      </c>
      <c r="S25" s="2" t="s">
        <v>168</v>
      </c>
      <c r="T25" s="2" t="s">
        <v>168</v>
      </c>
      <c r="U25" s="2" t="s">
        <v>168</v>
      </c>
      <c r="V25" s="2" t="s">
        <v>168</v>
      </c>
      <c r="W25" s="2" t="s">
        <v>168</v>
      </c>
      <c r="X25" s="2" t="s">
        <v>168</v>
      </c>
      <c r="Y25" s="2" t="s">
        <v>168</v>
      </c>
      <c r="Z25" s="2" t="s">
        <v>168</v>
      </c>
      <c r="AA25" s="2" t="s">
        <v>168</v>
      </c>
      <c r="AB25" s="2" t="s">
        <v>168</v>
      </c>
      <c r="AC25" s="2" t="s">
        <v>168</v>
      </c>
      <c r="AD25" s="2" t="s">
        <v>168</v>
      </c>
      <c r="AE25" s="2" t="s">
        <v>168</v>
      </c>
      <c r="AF25" s="28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7">
        <v>0</v>
      </c>
      <c r="AM25" s="28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7">
        <v>0</v>
      </c>
      <c r="AT25" s="2" t="s">
        <v>168</v>
      </c>
      <c r="AU25" s="2" t="s">
        <v>168</v>
      </c>
      <c r="AV25" s="2" t="s">
        <v>168</v>
      </c>
      <c r="AW25" s="2" t="s">
        <v>168</v>
      </c>
      <c r="AX25" s="2" t="s">
        <v>168</v>
      </c>
      <c r="AY25" s="2" t="s">
        <v>168</v>
      </c>
      <c r="AZ25" s="2" t="s">
        <v>168</v>
      </c>
      <c r="BA25" s="2" t="s">
        <v>168</v>
      </c>
      <c r="BB25" s="2" t="s">
        <v>168</v>
      </c>
      <c r="BC25" s="2" t="s">
        <v>168</v>
      </c>
      <c r="BD25" s="2" t="s">
        <v>168</v>
      </c>
      <c r="BE25" s="2" t="s">
        <v>168</v>
      </c>
      <c r="BF25" s="2" t="s">
        <v>168</v>
      </c>
      <c r="BG25" s="2" t="s">
        <v>168</v>
      </c>
      <c r="BH25" s="2" t="s">
        <v>168</v>
      </c>
      <c r="BI25" s="2" t="s">
        <v>168</v>
      </c>
      <c r="BJ25" s="2" t="s">
        <v>168</v>
      </c>
      <c r="BK25" s="2" t="s">
        <v>168</v>
      </c>
      <c r="BL25" s="2" t="s">
        <v>168</v>
      </c>
      <c r="BM25" s="2" t="s">
        <v>168</v>
      </c>
      <c r="BN25" s="2" t="s">
        <v>168</v>
      </c>
      <c r="BO25" s="2" t="s">
        <v>168</v>
      </c>
      <c r="BP25" s="2" t="s">
        <v>168</v>
      </c>
      <c r="BQ25" s="2" t="s">
        <v>168</v>
      </c>
      <c r="BR25" s="2" t="s">
        <v>168</v>
      </c>
      <c r="BS25" s="2" t="s">
        <v>168</v>
      </c>
      <c r="BT25" s="2" t="s">
        <v>168</v>
      </c>
      <c r="BU25" s="2" t="s">
        <v>168</v>
      </c>
      <c r="BV25" s="2" t="s">
        <v>168</v>
      </c>
      <c r="BW25" s="2" t="s">
        <v>168</v>
      </c>
      <c r="BX25" s="2" t="s">
        <v>168</v>
      </c>
      <c r="BY25" s="2" t="s">
        <v>168</v>
      </c>
      <c r="BZ25" s="2" t="s">
        <v>168</v>
      </c>
      <c r="CA25" s="2" t="s">
        <v>168</v>
      </c>
      <c r="CB25" s="2" t="s">
        <v>168</v>
      </c>
      <c r="CC25" s="2" t="s">
        <v>168</v>
      </c>
      <c r="CD25" s="2" t="s">
        <v>168</v>
      </c>
      <c r="CE25" s="2" t="s">
        <v>168</v>
      </c>
      <c r="CF25" s="2" t="s">
        <v>168</v>
      </c>
      <c r="CG25" s="2" t="s">
        <v>168</v>
      </c>
      <c r="CH25" s="2" t="s">
        <v>168</v>
      </c>
      <c r="CI25" s="2" t="s">
        <v>168</v>
      </c>
      <c r="CJ25" s="27" t="s">
        <v>168</v>
      </c>
      <c r="CK25" s="27" t="s">
        <v>168</v>
      </c>
      <c r="CL25" s="27" t="s">
        <v>168</v>
      </c>
      <c r="CM25" s="27" t="s">
        <v>168</v>
      </c>
      <c r="CN25" s="27" t="s">
        <v>168</v>
      </c>
      <c r="CO25" s="27" t="s">
        <v>168</v>
      </c>
      <c r="CP25" s="27" t="s">
        <v>168</v>
      </c>
      <c r="CQ25" s="27" t="s">
        <v>168</v>
      </c>
      <c r="CR25" s="27" t="s">
        <v>168</v>
      </c>
      <c r="CS25" s="27" t="s">
        <v>168</v>
      </c>
      <c r="CT25" s="27" t="s">
        <v>168</v>
      </c>
      <c r="CU25" s="27" t="s">
        <v>168</v>
      </c>
      <c r="CV25" s="27" t="s">
        <v>168</v>
      </c>
      <c r="CW25" s="27" t="s">
        <v>168</v>
      </c>
      <c r="CX25" s="27" t="s">
        <v>168</v>
      </c>
      <c r="CY25" s="27" t="s">
        <v>168</v>
      </c>
      <c r="CZ25" s="27" t="s">
        <v>168</v>
      </c>
      <c r="DA25" s="27" t="s">
        <v>168</v>
      </c>
      <c r="DB25" s="27" t="s">
        <v>168</v>
      </c>
      <c r="DC25" s="27" t="s">
        <v>168</v>
      </c>
      <c r="DD25" s="27" t="s">
        <v>168</v>
      </c>
      <c r="DE25" s="27" t="s">
        <v>168</v>
      </c>
      <c r="DF25" s="27" t="s">
        <v>168</v>
      </c>
      <c r="DG25" s="27" t="s">
        <v>168</v>
      </c>
      <c r="DH25" s="27" t="s">
        <v>168</v>
      </c>
      <c r="DI25" s="27" t="s">
        <v>168</v>
      </c>
      <c r="DJ25" s="27" t="s">
        <v>168</v>
      </c>
      <c r="DK25" s="27" t="s">
        <v>168</v>
      </c>
      <c r="DL25" s="2" t="s">
        <v>168</v>
      </c>
      <c r="DM25" s="2" t="s">
        <v>168</v>
      </c>
      <c r="DN25" s="2" t="s">
        <v>168</v>
      </c>
      <c r="DO25" s="2" t="s">
        <v>168</v>
      </c>
      <c r="DP25" s="2" t="s">
        <v>168</v>
      </c>
      <c r="DQ25" s="2" t="s">
        <v>168</v>
      </c>
      <c r="DR25" s="2" t="s">
        <v>168</v>
      </c>
      <c r="DS25" s="2" t="s">
        <v>168</v>
      </c>
      <c r="DT25" s="2" t="s">
        <v>168</v>
      </c>
      <c r="DU25" s="2" t="s">
        <v>168</v>
      </c>
      <c r="DV25" s="2" t="s">
        <v>168</v>
      </c>
      <c r="DW25" s="2" t="s">
        <v>168</v>
      </c>
      <c r="DX25" s="2" t="s">
        <v>168</v>
      </c>
      <c r="DY25" s="2" t="s">
        <v>168</v>
      </c>
    </row>
    <row r="26" spans="1:129" s="25" customFormat="1" ht="31.5">
      <c r="A26" s="2" t="s">
        <v>66</v>
      </c>
      <c r="B26" s="2" t="s">
        <v>67</v>
      </c>
      <c r="C26" s="1" t="s">
        <v>175</v>
      </c>
      <c r="D26" s="2" t="s">
        <v>168</v>
      </c>
      <c r="E26" s="2" t="s">
        <v>168</v>
      </c>
      <c r="F26" s="2" t="s">
        <v>168</v>
      </c>
      <c r="G26" s="2" t="s">
        <v>168</v>
      </c>
      <c r="H26" s="2" t="s">
        <v>168</v>
      </c>
      <c r="I26" s="2" t="s">
        <v>168</v>
      </c>
      <c r="J26" s="2" t="s">
        <v>168</v>
      </c>
      <c r="K26" s="2" t="s">
        <v>168</v>
      </c>
      <c r="L26" s="2" t="s">
        <v>168</v>
      </c>
      <c r="M26" s="2" t="s">
        <v>168</v>
      </c>
      <c r="N26" s="2" t="s">
        <v>168</v>
      </c>
      <c r="O26" s="2" t="s">
        <v>168</v>
      </c>
      <c r="P26" s="2" t="s">
        <v>168</v>
      </c>
      <c r="Q26" s="2" t="s">
        <v>168</v>
      </c>
      <c r="R26" s="2" t="s">
        <v>168</v>
      </c>
      <c r="S26" s="2" t="s">
        <v>168</v>
      </c>
      <c r="T26" s="2" t="s">
        <v>168</v>
      </c>
      <c r="U26" s="2" t="s">
        <v>168</v>
      </c>
      <c r="V26" s="2" t="s">
        <v>168</v>
      </c>
      <c r="W26" s="2" t="s">
        <v>168</v>
      </c>
      <c r="X26" s="2" t="s">
        <v>168</v>
      </c>
      <c r="Y26" s="2" t="s">
        <v>168</v>
      </c>
      <c r="Z26" s="2" t="s">
        <v>168</v>
      </c>
      <c r="AA26" s="2" t="s">
        <v>168</v>
      </c>
      <c r="AB26" s="2" t="s">
        <v>168</v>
      </c>
      <c r="AC26" s="2" t="s">
        <v>168</v>
      </c>
      <c r="AD26" s="2" t="s">
        <v>168</v>
      </c>
      <c r="AE26" s="2" t="s">
        <v>168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34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34">
        <v>0</v>
      </c>
      <c r="AT26" s="2" t="s">
        <v>168</v>
      </c>
      <c r="AU26" s="2" t="s">
        <v>168</v>
      </c>
      <c r="AV26" s="2" t="s">
        <v>168</v>
      </c>
      <c r="AW26" s="2" t="s">
        <v>168</v>
      </c>
      <c r="AX26" s="2" t="s">
        <v>168</v>
      </c>
      <c r="AY26" s="2" t="s">
        <v>168</v>
      </c>
      <c r="AZ26" s="2" t="s">
        <v>168</v>
      </c>
      <c r="BA26" s="2" t="s">
        <v>168</v>
      </c>
      <c r="BB26" s="2" t="s">
        <v>168</v>
      </c>
      <c r="BC26" s="2" t="s">
        <v>168</v>
      </c>
      <c r="BD26" s="2" t="s">
        <v>168</v>
      </c>
      <c r="BE26" s="2" t="s">
        <v>168</v>
      </c>
      <c r="BF26" s="2" t="s">
        <v>168</v>
      </c>
      <c r="BG26" s="2" t="s">
        <v>168</v>
      </c>
      <c r="BH26" s="2" t="s">
        <v>168</v>
      </c>
      <c r="BI26" s="2" t="s">
        <v>168</v>
      </c>
      <c r="BJ26" s="2" t="s">
        <v>168</v>
      </c>
      <c r="BK26" s="2" t="s">
        <v>168</v>
      </c>
      <c r="BL26" s="2" t="s">
        <v>168</v>
      </c>
      <c r="BM26" s="2" t="s">
        <v>168</v>
      </c>
      <c r="BN26" s="2" t="s">
        <v>168</v>
      </c>
      <c r="BO26" s="2" t="s">
        <v>168</v>
      </c>
      <c r="BP26" s="2" t="s">
        <v>168</v>
      </c>
      <c r="BQ26" s="2" t="s">
        <v>168</v>
      </c>
      <c r="BR26" s="2" t="s">
        <v>168</v>
      </c>
      <c r="BS26" s="2" t="s">
        <v>168</v>
      </c>
      <c r="BT26" s="2" t="s">
        <v>168</v>
      </c>
      <c r="BU26" s="2" t="s">
        <v>168</v>
      </c>
      <c r="BV26" s="2" t="s">
        <v>168</v>
      </c>
      <c r="BW26" s="2" t="s">
        <v>168</v>
      </c>
      <c r="BX26" s="2" t="s">
        <v>168</v>
      </c>
      <c r="BY26" s="2" t="s">
        <v>168</v>
      </c>
      <c r="BZ26" s="2" t="s">
        <v>168</v>
      </c>
      <c r="CA26" s="2" t="s">
        <v>168</v>
      </c>
      <c r="CB26" s="2" t="s">
        <v>168</v>
      </c>
      <c r="CC26" s="2" t="s">
        <v>168</v>
      </c>
      <c r="CD26" s="2" t="s">
        <v>168</v>
      </c>
      <c r="CE26" s="2" t="s">
        <v>168</v>
      </c>
      <c r="CF26" s="2" t="s">
        <v>168</v>
      </c>
      <c r="CG26" s="2" t="s">
        <v>168</v>
      </c>
      <c r="CH26" s="2" t="s">
        <v>168</v>
      </c>
      <c r="CI26" s="2" t="s">
        <v>168</v>
      </c>
      <c r="CJ26" s="27" t="s">
        <v>168</v>
      </c>
      <c r="CK26" s="27" t="s">
        <v>168</v>
      </c>
      <c r="CL26" s="27" t="s">
        <v>168</v>
      </c>
      <c r="CM26" s="27" t="s">
        <v>168</v>
      </c>
      <c r="CN26" s="27" t="s">
        <v>168</v>
      </c>
      <c r="CO26" s="27" t="s">
        <v>168</v>
      </c>
      <c r="CP26" s="27" t="s">
        <v>168</v>
      </c>
      <c r="CQ26" s="27" t="s">
        <v>168</v>
      </c>
      <c r="CR26" s="27" t="s">
        <v>168</v>
      </c>
      <c r="CS26" s="27" t="s">
        <v>168</v>
      </c>
      <c r="CT26" s="27" t="s">
        <v>168</v>
      </c>
      <c r="CU26" s="27" t="s">
        <v>168</v>
      </c>
      <c r="CV26" s="27" t="s">
        <v>168</v>
      </c>
      <c r="CW26" s="27" t="s">
        <v>168</v>
      </c>
      <c r="CX26" s="27" t="s">
        <v>168</v>
      </c>
      <c r="CY26" s="27" t="s">
        <v>168</v>
      </c>
      <c r="CZ26" s="27" t="s">
        <v>168</v>
      </c>
      <c r="DA26" s="27" t="s">
        <v>168</v>
      </c>
      <c r="DB26" s="27" t="s">
        <v>168</v>
      </c>
      <c r="DC26" s="27" t="s">
        <v>168</v>
      </c>
      <c r="DD26" s="27" t="s">
        <v>168</v>
      </c>
      <c r="DE26" s="27" t="s">
        <v>168</v>
      </c>
      <c r="DF26" s="27" t="s">
        <v>168</v>
      </c>
      <c r="DG26" s="27" t="s">
        <v>168</v>
      </c>
      <c r="DH26" s="27" t="s">
        <v>168</v>
      </c>
      <c r="DI26" s="27" t="s">
        <v>168</v>
      </c>
      <c r="DJ26" s="27" t="s">
        <v>168</v>
      </c>
      <c r="DK26" s="27" t="s">
        <v>168</v>
      </c>
      <c r="DL26" s="2" t="s">
        <v>168</v>
      </c>
      <c r="DM26" s="2" t="s">
        <v>168</v>
      </c>
      <c r="DN26" s="2" t="s">
        <v>168</v>
      </c>
      <c r="DO26" s="2" t="s">
        <v>168</v>
      </c>
      <c r="DP26" s="2" t="s">
        <v>168</v>
      </c>
      <c r="DQ26" s="2" t="s">
        <v>168</v>
      </c>
      <c r="DR26" s="2" t="s">
        <v>168</v>
      </c>
      <c r="DS26" s="2" t="s">
        <v>168</v>
      </c>
      <c r="DT26" s="2" t="s">
        <v>168</v>
      </c>
      <c r="DU26" s="2" t="s">
        <v>168</v>
      </c>
      <c r="DV26" s="2" t="s">
        <v>168</v>
      </c>
      <c r="DW26" s="2" t="s">
        <v>168</v>
      </c>
      <c r="DX26" s="2" t="s">
        <v>168</v>
      </c>
      <c r="DY26" s="2" t="s">
        <v>168</v>
      </c>
    </row>
    <row r="27" spans="1:129" s="25" customFormat="1">
      <c r="A27" s="2" t="s">
        <v>68</v>
      </c>
      <c r="B27" s="2" t="s">
        <v>69</v>
      </c>
      <c r="C27" s="1" t="s">
        <v>175</v>
      </c>
      <c r="D27" s="2" t="s">
        <v>168</v>
      </c>
      <c r="E27" s="2" t="s">
        <v>168</v>
      </c>
      <c r="F27" s="2" t="s">
        <v>168</v>
      </c>
      <c r="G27" s="2" t="s">
        <v>168</v>
      </c>
      <c r="H27" s="2" t="s">
        <v>168</v>
      </c>
      <c r="I27" s="2" t="s">
        <v>168</v>
      </c>
      <c r="J27" s="2" t="s">
        <v>168</v>
      </c>
      <c r="K27" s="2" t="s">
        <v>168</v>
      </c>
      <c r="L27" s="2" t="s">
        <v>168</v>
      </c>
      <c r="M27" s="2" t="s">
        <v>168</v>
      </c>
      <c r="N27" s="2" t="s">
        <v>168</v>
      </c>
      <c r="O27" s="2" t="s">
        <v>168</v>
      </c>
      <c r="P27" s="2" t="s">
        <v>168</v>
      </c>
      <c r="Q27" s="2" t="s">
        <v>168</v>
      </c>
      <c r="R27" s="2" t="s">
        <v>168</v>
      </c>
      <c r="S27" s="2" t="s">
        <v>168</v>
      </c>
      <c r="T27" s="2" t="s">
        <v>168</v>
      </c>
      <c r="U27" s="2" t="s">
        <v>168</v>
      </c>
      <c r="V27" s="2" t="s">
        <v>168</v>
      </c>
      <c r="W27" s="2" t="s">
        <v>168</v>
      </c>
      <c r="X27" s="2" t="s">
        <v>168</v>
      </c>
      <c r="Y27" s="2" t="s">
        <v>168</v>
      </c>
      <c r="Z27" s="2" t="s">
        <v>168</v>
      </c>
      <c r="AA27" s="2" t="s">
        <v>168</v>
      </c>
      <c r="AB27" s="2" t="s">
        <v>168</v>
      </c>
      <c r="AC27" s="2" t="s">
        <v>168</v>
      </c>
      <c r="AD27" s="2" t="s">
        <v>168</v>
      </c>
      <c r="AE27" s="2" t="s">
        <v>168</v>
      </c>
      <c r="AF27" s="33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34">
        <v>0</v>
      </c>
      <c r="AM27" s="33">
        <f t="shared" ref="AM27:AR27" si="50">AM29</f>
        <v>0</v>
      </c>
      <c r="AN27" s="33">
        <f t="shared" si="50"/>
        <v>0</v>
      </c>
      <c r="AO27" s="33">
        <f t="shared" si="50"/>
        <v>0</v>
      </c>
      <c r="AP27" s="33">
        <f t="shared" si="50"/>
        <v>0</v>
      </c>
      <c r="AQ27" s="33">
        <f t="shared" si="50"/>
        <v>0</v>
      </c>
      <c r="AR27" s="33">
        <f t="shared" si="50"/>
        <v>0</v>
      </c>
      <c r="AS27" s="34">
        <v>0</v>
      </c>
      <c r="AT27" s="2" t="s">
        <v>168</v>
      </c>
      <c r="AU27" s="2" t="s">
        <v>168</v>
      </c>
      <c r="AV27" s="2" t="s">
        <v>168</v>
      </c>
      <c r="AW27" s="2" t="s">
        <v>168</v>
      </c>
      <c r="AX27" s="2" t="s">
        <v>168</v>
      </c>
      <c r="AY27" s="2" t="s">
        <v>168</v>
      </c>
      <c r="AZ27" s="2" t="s">
        <v>168</v>
      </c>
      <c r="BA27" s="2" t="s">
        <v>168</v>
      </c>
      <c r="BB27" s="2" t="s">
        <v>168</v>
      </c>
      <c r="BC27" s="2" t="s">
        <v>168</v>
      </c>
      <c r="BD27" s="2" t="s">
        <v>168</v>
      </c>
      <c r="BE27" s="2" t="s">
        <v>168</v>
      </c>
      <c r="BF27" s="2" t="s">
        <v>168</v>
      </c>
      <c r="BG27" s="2" t="s">
        <v>168</v>
      </c>
      <c r="BH27" s="2" t="s">
        <v>168</v>
      </c>
      <c r="BI27" s="2" t="s">
        <v>168</v>
      </c>
      <c r="BJ27" s="2" t="s">
        <v>168</v>
      </c>
      <c r="BK27" s="2" t="s">
        <v>168</v>
      </c>
      <c r="BL27" s="2" t="s">
        <v>168</v>
      </c>
      <c r="BM27" s="2" t="s">
        <v>168</v>
      </c>
      <c r="BN27" s="2" t="s">
        <v>168</v>
      </c>
      <c r="BO27" s="2" t="s">
        <v>168</v>
      </c>
      <c r="BP27" s="2" t="s">
        <v>168</v>
      </c>
      <c r="BQ27" s="2" t="s">
        <v>168</v>
      </c>
      <c r="BR27" s="2" t="s">
        <v>168</v>
      </c>
      <c r="BS27" s="2" t="s">
        <v>168</v>
      </c>
      <c r="BT27" s="2" t="s">
        <v>168</v>
      </c>
      <c r="BU27" s="2" t="s">
        <v>168</v>
      </c>
      <c r="BV27" s="2" t="s">
        <v>168</v>
      </c>
      <c r="BW27" s="2" t="s">
        <v>168</v>
      </c>
      <c r="BX27" s="2" t="s">
        <v>168</v>
      </c>
      <c r="BY27" s="2" t="s">
        <v>168</v>
      </c>
      <c r="BZ27" s="2" t="s">
        <v>168</v>
      </c>
      <c r="CA27" s="2" t="s">
        <v>168</v>
      </c>
      <c r="CB27" s="2" t="s">
        <v>168</v>
      </c>
      <c r="CC27" s="2" t="s">
        <v>168</v>
      </c>
      <c r="CD27" s="2" t="s">
        <v>168</v>
      </c>
      <c r="CE27" s="2" t="s">
        <v>168</v>
      </c>
      <c r="CF27" s="2" t="s">
        <v>168</v>
      </c>
      <c r="CG27" s="2" t="s">
        <v>168</v>
      </c>
      <c r="CH27" s="2" t="s">
        <v>168</v>
      </c>
      <c r="CI27" s="2" t="s">
        <v>168</v>
      </c>
      <c r="CJ27" s="27" t="s">
        <v>168</v>
      </c>
      <c r="CK27" s="27" t="s">
        <v>168</v>
      </c>
      <c r="CL27" s="27" t="s">
        <v>168</v>
      </c>
      <c r="CM27" s="27" t="s">
        <v>168</v>
      </c>
      <c r="CN27" s="27" t="s">
        <v>168</v>
      </c>
      <c r="CO27" s="27" t="s">
        <v>168</v>
      </c>
      <c r="CP27" s="27" t="s">
        <v>168</v>
      </c>
      <c r="CQ27" s="27" t="s">
        <v>168</v>
      </c>
      <c r="CR27" s="27" t="s">
        <v>168</v>
      </c>
      <c r="CS27" s="27" t="s">
        <v>168</v>
      </c>
      <c r="CT27" s="27" t="s">
        <v>168</v>
      </c>
      <c r="CU27" s="27" t="s">
        <v>168</v>
      </c>
      <c r="CV27" s="27" t="s">
        <v>168</v>
      </c>
      <c r="CW27" s="27" t="s">
        <v>168</v>
      </c>
      <c r="CX27" s="27" t="s">
        <v>168</v>
      </c>
      <c r="CY27" s="27" t="s">
        <v>168</v>
      </c>
      <c r="CZ27" s="27" t="s">
        <v>168</v>
      </c>
      <c r="DA27" s="27" t="s">
        <v>168</v>
      </c>
      <c r="DB27" s="27" t="s">
        <v>168</v>
      </c>
      <c r="DC27" s="27" t="s">
        <v>168</v>
      </c>
      <c r="DD27" s="27" t="s">
        <v>168</v>
      </c>
      <c r="DE27" s="27" t="s">
        <v>168</v>
      </c>
      <c r="DF27" s="27" t="s">
        <v>168</v>
      </c>
      <c r="DG27" s="27" t="s">
        <v>168</v>
      </c>
      <c r="DH27" s="27" t="s">
        <v>168</v>
      </c>
      <c r="DI27" s="27" t="s">
        <v>168</v>
      </c>
      <c r="DJ27" s="27" t="s">
        <v>168</v>
      </c>
      <c r="DK27" s="27" t="s">
        <v>168</v>
      </c>
      <c r="DL27" s="2" t="s">
        <v>168</v>
      </c>
      <c r="DM27" s="2" t="s">
        <v>168</v>
      </c>
      <c r="DN27" s="2" t="s">
        <v>168</v>
      </c>
      <c r="DO27" s="2" t="s">
        <v>168</v>
      </c>
      <c r="DP27" s="2" t="s">
        <v>168</v>
      </c>
      <c r="DQ27" s="2" t="s">
        <v>168</v>
      </c>
      <c r="DR27" s="2" t="s">
        <v>168</v>
      </c>
      <c r="DS27" s="2" t="s">
        <v>168</v>
      </c>
      <c r="DT27" s="2" t="s">
        <v>168</v>
      </c>
      <c r="DU27" s="2" t="s">
        <v>168</v>
      </c>
      <c r="DV27" s="2" t="s">
        <v>168</v>
      </c>
      <c r="DW27" s="2" t="s">
        <v>168</v>
      </c>
      <c r="DX27" s="2" t="s">
        <v>168</v>
      </c>
      <c r="DY27" s="2" t="s">
        <v>168</v>
      </c>
    </row>
    <row r="28" spans="1:129" s="25" customFormat="1" ht="31.5">
      <c r="A28" s="2" t="s">
        <v>70</v>
      </c>
      <c r="B28" s="2" t="s">
        <v>71</v>
      </c>
      <c r="C28" s="1" t="s">
        <v>175</v>
      </c>
      <c r="D28" s="2" t="s">
        <v>168</v>
      </c>
      <c r="E28" s="2" t="s">
        <v>168</v>
      </c>
      <c r="F28" s="2" t="s">
        <v>168</v>
      </c>
      <c r="G28" s="2" t="s">
        <v>168</v>
      </c>
      <c r="H28" s="2" t="s">
        <v>168</v>
      </c>
      <c r="I28" s="2" t="s">
        <v>168</v>
      </c>
      <c r="J28" s="2" t="s">
        <v>168</v>
      </c>
      <c r="K28" s="2" t="s">
        <v>168</v>
      </c>
      <c r="L28" s="2" t="s">
        <v>168</v>
      </c>
      <c r="M28" s="2" t="s">
        <v>168</v>
      </c>
      <c r="N28" s="2" t="s">
        <v>168</v>
      </c>
      <c r="O28" s="2" t="s">
        <v>168</v>
      </c>
      <c r="P28" s="2" t="s">
        <v>168</v>
      </c>
      <c r="Q28" s="2" t="s">
        <v>168</v>
      </c>
      <c r="R28" s="2" t="s">
        <v>168</v>
      </c>
      <c r="S28" s="2" t="s">
        <v>168</v>
      </c>
      <c r="T28" s="2" t="s">
        <v>168</v>
      </c>
      <c r="U28" s="2" t="s">
        <v>168</v>
      </c>
      <c r="V28" s="2" t="s">
        <v>168</v>
      </c>
      <c r="W28" s="2" t="s">
        <v>168</v>
      </c>
      <c r="X28" s="2" t="s">
        <v>168</v>
      </c>
      <c r="Y28" s="2" t="s">
        <v>168</v>
      </c>
      <c r="Z28" s="2" t="s">
        <v>168</v>
      </c>
      <c r="AA28" s="2" t="s">
        <v>168</v>
      </c>
      <c r="AB28" s="2" t="s">
        <v>168</v>
      </c>
      <c r="AC28" s="2" t="s">
        <v>168</v>
      </c>
      <c r="AD28" s="2" t="s">
        <v>168</v>
      </c>
      <c r="AE28" s="2" t="s">
        <v>168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34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34">
        <v>0</v>
      </c>
      <c r="AT28" s="2" t="s">
        <v>168</v>
      </c>
      <c r="AU28" s="2" t="s">
        <v>168</v>
      </c>
      <c r="AV28" s="2" t="s">
        <v>168</v>
      </c>
      <c r="AW28" s="2" t="s">
        <v>168</v>
      </c>
      <c r="AX28" s="2" t="s">
        <v>168</v>
      </c>
      <c r="AY28" s="2" t="s">
        <v>168</v>
      </c>
      <c r="AZ28" s="2" t="s">
        <v>168</v>
      </c>
      <c r="BA28" s="2" t="s">
        <v>168</v>
      </c>
      <c r="BB28" s="2" t="s">
        <v>168</v>
      </c>
      <c r="BC28" s="2" t="s">
        <v>168</v>
      </c>
      <c r="BD28" s="2" t="s">
        <v>168</v>
      </c>
      <c r="BE28" s="2" t="s">
        <v>168</v>
      </c>
      <c r="BF28" s="2" t="s">
        <v>168</v>
      </c>
      <c r="BG28" s="2" t="s">
        <v>168</v>
      </c>
      <c r="BH28" s="2" t="s">
        <v>168</v>
      </c>
      <c r="BI28" s="2" t="s">
        <v>168</v>
      </c>
      <c r="BJ28" s="2" t="s">
        <v>168</v>
      </c>
      <c r="BK28" s="2" t="s">
        <v>168</v>
      </c>
      <c r="BL28" s="2" t="s">
        <v>168</v>
      </c>
      <c r="BM28" s="2" t="s">
        <v>168</v>
      </c>
      <c r="BN28" s="2" t="s">
        <v>168</v>
      </c>
      <c r="BO28" s="2" t="s">
        <v>168</v>
      </c>
      <c r="BP28" s="2" t="s">
        <v>168</v>
      </c>
      <c r="BQ28" s="2" t="s">
        <v>168</v>
      </c>
      <c r="BR28" s="2" t="s">
        <v>168</v>
      </c>
      <c r="BS28" s="2" t="s">
        <v>168</v>
      </c>
      <c r="BT28" s="2" t="s">
        <v>168</v>
      </c>
      <c r="BU28" s="2" t="s">
        <v>168</v>
      </c>
      <c r="BV28" s="2" t="s">
        <v>168</v>
      </c>
      <c r="BW28" s="2" t="s">
        <v>168</v>
      </c>
      <c r="BX28" s="2" t="s">
        <v>168</v>
      </c>
      <c r="BY28" s="2" t="s">
        <v>168</v>
      </c>
      <c r="BZ28" s="2" t="s">
        <v>168</v>
      </c>
      <c r="CA28" s="2" t="s">
        <v>168</v>
      </c>
      <c r="CB28" s="2" t="s">
        <v>168</v>
      </c>
      <c r="CC28" s="2" t="s">
        <v>168</v>
      </c>
      <c r="CD28" s="2" t="s">
        <v>168</v>
      </c>
      <c r="CE28" s="2" t="s">
        <v>168</v>
      </c>
      <c r="CF28" s="2" t="s">
        <v>168</v>
      </c>
      <c r="CG28" s="2" t="s">
        <v>168</v>
      </c>
      <c r="CH28" s="2" t="s">
        <v>168</v>
      </c>
      <c r="CI28" s="2" t="s">
        <v>168</v>
      </c>
      <c r="CJ28" s="27" t="s">
        <v>168</v>
      </c>
      <c r="CK28" s="27" t="s">
        <v>168</v>
      </c>
      <c r="CL28" s="27" t="s">
        <v>168</v>
      </c>
      <c r="CM28" s="27" t="s">
        <v>168</v>
      </c>
      <c r="CN28" s="27" t="s">
        <v>168</v>
      </c>
      <c r="CO28" s="27" t="s">
        <v>168</v>
      </c>
      <c r="CP28" s="27" t="s">
        <v>168</v>
      </c>
      <c r="CQ28" s="27" t="s">
        <v>168</v>
      </c>
      <c r="CR28" s="27" t="s">
        <v>168</v>
      </c>
      <c r="CS28" s="27" t="s">
        <v>168</v>
      </c>
      <c r="CT28" s="27" t="s">
        <v>168</v>
      </c>
      <c r="CU28" s="27" t="s">
        <v>168</v>
      </c>
      <c r="CV28" s="27" t="s">
        <v>168</v>
      </c>
      <c r="CW28" s="27" t="s">
        <v>168</v>
      </c>
      <c r="CX28" s="27" t="s">
        <v>168</v>
      </c>
      <c r="CY28" s="27" t="s">
        <v>168</v>
      </c>
      <c r="CZ28" s="27" t="s">
        <v>168</v>
      </c>
      <c r="DA28" s="27" t="s">
        <v>168</v>
      </c>
      <c r="DB28" s="27" t="s">
        <v>168</v>
      </c>
      <c r="DC28" s="27" t="s">
        <v>168</v>
      </c>
      <c r="DD28" s="27" t="s">
        <v>168</v>
      </c>
      <c r="DE28" s="27" t="s">
        <v>168</v>
      </c>
      <c r="DF28" s="27" t="s">
        <v>168</v>
      </c>
      <c r="DG28" s="27" t="s">
        <v>168</v>
      </c>
      <c r="DH28" s="27" t="s">
        <v>168</v>
      </c>
      <c r="DI28" s="27" t="s">
        <v>168</v>
      </c>
      <c r="DJ28" s="27" t="s">
        <v>168</v>
      </c>
      <c r="DK28" s="27" t="s">
        <v>168</v>
      </c>
      <c r="DL28" s="2" t="s">
        <v>168</v>
      </c>
      <c r="DM28" s="2" t="s">
        <v>168</v>
      </c>
      <c r="DN28" s="2" t="s">
        <v>168</v>
      </c>
      <c r="DO28" s="2" t="s">
        <v>168</v>
      </c>
      <c r="DP28" s="2" t="s">
        <v>168</v>
      </c>
      <c r="DQ28" s="2" t="s">
        <v>168</v>
      </c>
      <c r="DR28" s="2" t="s">
        <v>168</v>
      </c>
      <c r="DS28" s="2" t="s">
        <v>168</v>
      </c>
      <c r="DT28" s="2" t="s">
        <v>168</v>
      </c>
      <c r="DU28" s="2" t="s">
        <v>168</v>
      </c>
      <c r="DV28" s="2" t="s">
        <v>168</v>
      </c>
      <c r="DW28" s="2" t="s">
        <v>168</v>
      </c>
      <c r="DX28" s="2" t="s">
        <v>168</v>
      </c>
      <c r="DY28" s="2" t="s">
        <v>168</v>
      </c>
    </row>
    <row r="29" spans="1:129" s="25" customFormat="1" ht="31.5">
      <c r="A29" s="2" t="s">
        <v>72</v>
      </c>
      <c r="B29" s="2" t="s">
        <v>73</v>
      </c>
      <c r="C29" s="1" t="s">
        <v>175</v>
      </c>
      <c r="D29" s="2" t="s">
        <v>168</v>
      </c>
      <c r="E29" s="2" t="s">
        <v>168</v>
      </c>
      <c r="F29" s="2" t="s">
        <v>168</v>
      </c>
      <c r="G29" s="2" t="s">
        <v>168</v>
      </c>
      <c r="H29" s="2" t="s">
        <v>168</v>
      </c>
      <c r="I29" s="2" t="s">
        <v>168</v>
      </c>
      <c r="J29" s="2" t="s">
        <v>168</v>
      </c>
      <c r="K29" s="2" t="s">
        <v>168</v>
      </c>
      <c r="L29" s="2" t="s">
        <v>168</v>
      </c>
      <c r="M29" s="2" t="s">
        <v>168</v>
      </c>
      <c r="N29" s="2" t="s">
        <v>168</v>
      </c>
      <c r="O29" s="2" t="s">
        <v>168</v>
      </c>
      <c r="P29" s="2" t="s">
        <v>168</v>
      </c>
      <c r="Q29" s="2" t="s">
        <v>168</v>
      </c>
      <c r="R29" s="2" t="s">
        <v>168</v>
      </c>
      <c r="S29" s="2" t="s">
        <v>168</v>
      </c>
      <c r="T29" s="2" t="s">
        <v>168</v>
      </c>
      <c r="U29" s="2" t="s">
        <v>168</v>
      </c>
      <c r="V29" s="2" t="s">
        <v>168</v>
      </c>
      <c r="W29" s="2" t="s">
        <v>168</v>
      </c>
      <c r="X29" s="2" t="s">
        <v>168</v>
      </c>
      <c r="Y29" s="2" t="s">
        <v>168</v>
      </c>
      <c r="Z29" s="2" t="s">
        <v>168</v>
      </c>
      <c r="AA29" s="2" t="s">
        <v>168</v>
      </c>
      <c r="AB29" s="2" t="s">
        <v>168</v>
      </c>
      <c r="AC29" s="2" t="s">
        <v>168</v>
      </c>
      <c r="AD29" s="2" t="s">
        <v>168</v>
      </c>
      <c r="AE29" s="2" t="s">
        <v>168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" t="s">
        <v>168</v>
      </c>
      <c r="AU29" s="2" t="s">
        <v>168</v>
      </c>
      <c r="AV29" s="2" t="s">
        <v>168</v>
      </c>
      <c r="AW29" s="2" t="s">
        <v>168</v>
      </c>
      <c r="AX29" s="2" t="s">
        <v>168</v>
      </c>
      <c r="AY29" s="2" t="s">
        <v>168</v>
      </c>
      <c r="AZ29" s="2" t="s">
        <v>168</v>
      </c>
      <c r="BA29" s="2" t="s">
        <v>168</v>
      </c>
      <c r="BB29" s="2" t="s">
        <v>168</v>
      </c>
      <c r="BC29" s="2" t="s">
        <v>168</v>
      </c>
      <c r="BD29" s="2" t="s">
        <v>168</v>
      </c>
      <c r="BE29" s="2" t="s">
        <v>168</v>
      </c>
      <c r="BF29" s="2" t="s">
        <v>168</v>
      </c>
      <c r="BG29" s="2" t="s">
        <v>168</v>
      </c>
      <c r="BH29" s="2" t="s">
        <v>168</v>
      </c>
      <c r="BI29" s="2" t="s">
        <v>168</v>
      </c>
      <c r="BJ29" s="2" t="s">
        <v>168</v>
      </c>
      <c r="BK29" s="2" t="s">
        <v>168</v>
      </c>
      <c r="BL29" s="2" t="s">
        <v>168</v>
      </c>
      <c r="BM29" s="2" t="s">
        <v>168</v>
      </c>
      <c r="BN29" s="2" t="s">
        <v>168</v>
      </c>
      <c r="BO29" s="2" t="s">
        <v>168</v>
      </c>
      <c r="BP29" s="2" t="s">
        <v>168</v>
      </c>
      <c r="BQ29" s="2" t="s">
        <v>168</v>
      </c>
      <c r="BR29" s="2" t="s">
        <v>168</v>
      </c>
      <c r="BS29" s="2" t="s">
        <v>168</v>
      </c>
      <c r="BT29" s="2" t="s">
        <v>168</v>
      </c>
      <c r="BU29" s="2" t="s">
        <v>168</v>
      </c>
      <c r="BV29" s="2" t="s">
        <v>168</v>
      </c>
      <c r="BW29" s="2" t="s">
        <v>168</v>
      </c>
      <c r="BX29" s="2" t="s">
        <v>168</v>
      </c>
      <c r="BY29" s="2" t="s">
        <v>168</v>
      </c>
      <c r="BZ29" s="2" t="s">
        <v>168</v>
      </c>
      <c r="CA29" s="2" t="s">
        <v>168</v>
      </c>
      <c r="CB29" s="2" t="s">
        <v>168</v>
      </c>
      <c r="CC29" s="2" t="s">
        <v>168</v>
      </c>
      <c r="CD29" s="2" t="s">
        <v>168</v>
      </c>
      <c r="CE29" s="2" t="s">
        <v>168</v>
      </c>
      <c r="CF29" s="2" t="s">
        <v>168</v>
      </c>
      <c r="CG29" s="2" t="s">
        <v>168</v>
      </c>
      <c r="CH29" s="2" t="s">
        <v>168</v>
      </c>
      <c r="CI29" s="2" t="s">
        <v>168</v>
      </c>
      <c r="CJ29" s="27" t="s">
        <v>168</v>
      </c>
      <c r="CK29" s="27" t="s">
        <v>168</v>
      </c>
      <c r="CL29" s="27" t="s">
        <v>168</v>
      </c>
      <c r="CM29" s="27" t="s">
        <v>168</v>
      </c>
      <c r="CN29" s="27" t="s">
        <v>168</v>
      </c>
      <c r="CO29" s="27" t="s">
        <v>168</v>
      </c>
      <c r="CP29" s="27" t="s">
        <v>168</v>
      </c>
      <c r="CQ29" s="27" t="s">
        <v>168</v>
      </c>
      <c r="CR29" s="27" t="s">
        <v>168</v>
      </c>
      <c r="CS29" s="27" t="s">
        <v>168</v>
      </c>
      <c r="CT29" s="27" t="s">
        <v>168</v>
      </c>
      <c r="CU29" s="27" t="s">
        <v>168</v>
      </c>
      <c r="CV29" s="27" t="s">
        <v>168</v>
      </c>
      <c r="CW29" s="27" t="s">
        <v>168</v>
      </c>
      <c r="CX29" s="27" t="s">
        <v>168</v>
      </c>
      <c r="CY29" s="27" t="s">
        <v>168</v>
      </c>
      <c r="CZ29" s="27" t="s">
        <v>168</v>
      </c>
      <c r="DA29" s="27" t="s">
        <v>168</v>
      </c>
      <c r="DB29" s="27" t="s">
        <v>168</v>
      </c>
      <c r="DC29" s="27" t="s">
        <v>168</v>
      </c>
      <c r="DD29" s="27" t="s">
        <v>168</v>
      </c>
      <c r="DE29" s="27" t="s">
        <v>168</v>
      </c>
      <c r="DF29" s="27" t="s">
        <v>168</v>
      </c>
      <c r="DG29" s="27" t="s">
        <v>168</v>
      </c>
      <c r="DH29" s="27" t="s">
        <v>168</v>
      </c>
      <c r="DI29" s="27" t="s">
        <v>168</v>
      </c>
      <c r="DJ29" s="27" t="s">
        <v>168</v>
      </c>
      <c r="DK29" s="27" t="s">
        <v>168</v>
      </c>
      <c r="DL29" s="2" t="s">
        <v>168</v>
      </c>
      <c r="DM29" s="2" t="s">
        <v>168</v>
      </c>
      <c r="DN29" s="2" t="s">
        <v>168</v>
      </c>
      <c r="DO29" s="2" t="s">
        <v>168</v>
      </c>
      <c r="DP29" s="2" t="s">
        <v>168</v>
      </c>
      <c r="DQ29" s="2" t="s">
        <v>168</v>
      </c>
      <c r="DR29" s="2" t="s">
        <v>168</v>
      </c>
      <c r="DS29" s="2" t="s">
        <v>168</v>
      </c>
      <c r="DT29" s="2" t="s">
        <v>168</v>
      </c>
      <c r="DU29" s="2" t="s">
        <v>168</v>
      </c>
      <c r="DV29" s="2" t="s">
        <v>168</v>
      </c>
      <c r="DW29" s="2" t="s">
        <v>168</v>
      </c>
      <c r="DX29" s="2" t="s">
        <v>168</v>
      </c>
      <c r="DY29" s="2" t="s">
        <v>168</v>
      </c>
    </row>
    <row r="30" spans="1:129" s="25" customFormat="1" ht="31.5">
      <c r="A30" s="2" t="s">
        <v>74</v>
      </c>
      <c r="B30" s="2" t="s">
        <v>75</v>
      </c>
      <c r="C30" s="1" t="s">
        <v>175</v>
      </c>
      <c r="D30" s="2" t="s">
        <v>168</v>
      </c>
      <c r="E30" s="2" t="s">
        <v>168</v>
      </c>
      <c r="F30" s="2" t="s">
        <v>168</v>
      </c>
      <c r="G30" s="2" t="s">
        <v>168</v>
      </c>
      <c r="H30" s="2" t="s">
        <v>168</v>
      </c>
      <c r="I30" s="2" t="s">
        <v>168</v>
      </c>
      <c r="J30" s="2" t="s">
        <v>168</v>
      </c>
      <c r="K30" s="2" t="s">
        <v>168</v>
      </c>
      <c r="L30" s="2" t="s">
        <v>168</v>
      </c>
      <c r="M30" s="2" t="s">
        <v>168</v>
      </c>
      <c r="N30" s="2" t="s">
        <v>168</v>
      </c>
      <c r="O30" s="2" t="s">
        <v>168</v>
      </c>
      <c r="P30" s="2" t="s">
        <v>168</v>
      </c>
      <c r="Q30" s="2" t="s">
        <v>168</v>
      </c>
      <c r="R30" s="2" t="s">
        <v>168</v>
      </c>
      <c r="S30" s="2" t="s">
        <v>168</v>
      </c>
      <c r="T30" s="2" t="s">
        <v>168</v>
      </c>
      <c r="U30" s="2" t="s">
        <v>168</v>
      </c>
      <c r="V30" s="2" t="s">
        <v>168</v>
      </c>
      <c r="W30" s="2" t="s">
        <v>168</v>
      </c>
      <c r="X30" s="2" t="s">
        <v>168</v>
      </c>
      <c r="Y30" s="2" t="s">
        <v>168</v>
      </c>
      <c r="Z30" s="2" t="s">
        <v>168</v>
      </c>
      <c r="AA30" s="2" t="s">
        <v>168</v>
      </c>
      <c r="AB30" s="2" t="s">
        <v>168</v>
      </c>
      <c r="AC30" s="2" t="s">
        <v>168</v>
      </c>
      <c r="AD30" s="2" t="s">
        <v>168</v>
      </c>
      <c r="AE30" s="2" t="s">
        <v>168</v>
      </c>
      <c r="AF30" s="33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7">
        <v>0</v>
      </c>
      <c r="AM30" s="33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7">
        <v>0</v>
      </c>
      <c r="AT30" s="2" t="s">
        <v>168</v>
      </c>
      <c r="AU30" s="2" t="s">
        <v>168</v>
      </c>
      <c r="AV30" s="2" t="s">
        <v>168</v>
      </c>
      <c r="AW30" s="2" t="s">
        <v>168</v>
      </c>
      <c r="AX30" s="2" t="s">
        <v>168</v>
      </c>
      <c r="AY30" s="2" t="s">
        <v>168</v>
      </c>
      <c r="AZ30" s="2" t="s">
        <v>168</v>
      </c>
      <c r="BA30" s="2" t="s">
        <v>168</v>
      </c>
      <c r="BB30" s="2" t="s">
        <v>168</v>
      </c>
      <c r="BC30" s="2" t="s">
        <v>168</v>
      </c>
      <c r="BD30" s="2" t="s">
        <v>168</v>
      </c>
      <c r="BE30" s="2" t="s">
        <v>168</v>
      </c>
      <c r="BF30" s="2" t="s">
        <v>168</v>
      </c>
      <c r="BG30" s="2" t="s">
        <v>168</v>
      </c>
      <c r="BH30" s="2" t="s">
        <v>168</v>
      </c>
      <c r="BI30" s="2" t="s">
        <v>168</v>
      </c>
      <c r="BJ30" s="2" t="s">
        <v>168</v>
      </c>
      <c r="BK30" s="2" t="s">
        <v>168</v>
      </c>
      <c r="BL30" s="2" t="s">
        <v>168</v>
      </c>
      <c r="BM30" s="2" t="s">
        <v>168</v>
      </c>
      <c r="BN30" s="2" t="s">
        <v>168</v>
      </c>
      <c r="BO30" s="2" t="s">
        <v>168</v>
      </c>
      <c r="BP30" s="2" t="s">
        <v>168</v>
      </c>
      <c r="BQ30" s="2" t="s">
        <v>168</v>
      </c>
      <c r="BR30" s="2" t="s">
        <v>168</v>
      </c>
      <c r="BS30" s="2" t="s">
        <v>168</v>
      </c>
      <c r="BT30" s="2" t="s">
        <v>168</v>
      </c>
      <c r="BU30" s="2" t="s">
        <v>168</v>
      </c>
      <c r="BV30" s="2" t="s">
        <v>168</v>
      </c>
      <c r="BW30" s="2" t="s">
        <v>168</v>
      </c>
      <c r="BX30" s="2" t="s">
        <v>168</v>
      </c>
      <c r="BY30" s="2" t="s">
        <v>168</v>
      </c>
      <c r="BZ30" s="2" t="s">
        <v>168</v>
      </c>
      <c r="CA30" s="2" t="s">
        <v>168</v>
      </c>
      <c r="CB30" s="2" t="s">
        <v>168</v>
      </c>
      <c r="CC30" s="2" t="s">
        <v>168</v>
      </c>
      <c r="CD30" s="2" t="s">
        <v>168</v>
      </c>
      <c r="CE30" s="2" t="s">
        <v>168</v>
      </c>
      <c r="CF30" s="2" t="s">
        <v>168</v>
      </c>
      <c r="CG30" s="2" t="s">
        <v>168</v>
      </c>
      <c r="CH30" s="2" t="s">
        <v>168</v>
      </c>
      <c r="CI30" s="2" t="s">
        <v>168</v>
      </c>
      <c r="CJ30" s="27" t="s">
        <v>168</v>
      </c>
      <c r="CK30" s="27" t="s">
        <v>168</v>
      </c>
      <c r="CL30" s="27" t="s">
        <v>168</v>
      </c>
      <c r="CM30" s="27" t="s">
        <v>168</v>
      </c>
      <c r="CN30" s="27" t="s">
        <v>168</v>
      </c>
      <c r="CO30" s="27" t="s">
        <v>168</v>
      </c>
      <c r="CP30" s="27" t="s">
        <v>168</v>
      </c>
      <c r="CQ30" s="27" t="s">
        <v>168</v>
      </c>
      <c r="CR30" s="27" t="s">
        <v>168</v>
      </c>
      <c r="CS30" s="27" t="s">
        <v>168</v>
      </c>
      <c r="CT30" s="27" t="s">
        <v>168</v>
      </c>
      <c r="CU30" s="27" t="s">
        <v>168</v>
      </c>
      <c r="CV30" s="27" t="s">
        <v>168</v>
      </c>
      <c r="CW30" s="27" t="s">
        <v>168</v>
      </c>
      <c r="CX30" s="27" t="s">
        <v>168</v>
      </c>
      <c r="CY30" s="27" t="s">
        <v>168</v>
      </c>
      <c r="CZ30" s="27" t="s">
        <v>168</v>
      </c>
      <c r="DA30" s="27" t="s">
        <v>168</v>
      </c>
      <c r="DB30" s="27" t="s">
        <v>168</v>
      </c>
      <c r="DC30" s="27" t="s">
        <v>168</v>
      </c>
      <c r="DD30" s="27" t="s">
        <v>168</v>
      </c>
      <c r="DE30" s="27" t="s">
        <v>168</v>
      </c>
      <c r="DF30" s="27" t="s">
        <v>168</v>
      </c>
      <c r="DG30" s="27" t="s">
        <v>168</v>
      </c>
      <c r="DH30" s="27" t="s">
        <v>168</v>
      </c>
      <c r="DI30" s="27" t="s">
        <v>168</v>
      </c>
      <c r="DJ30" s="27" t="s">
        <v>168</v>
      </c>
      <c r="DK30" s="27" t="s">
        <v>168</v>
      </c>
      <c r="DL30" s="2" t="s">
        <v>168</v>
      </c>
      <c r="DM30" s="2" t="s">
        <v>168</v>
      </c>
      <c r="DN30" s="2" t="s">
        <v>168</v>
      </c>
      <c r="DO30" s="2" t="s">
        <v>168</v>
      </c>
      <c r="DP30" s="2" t="s">
        <v>168</v>
      </c>
      <c r="DQ30" s="2" t="s">
        <v>168</v>
      </c>
      <c r="DR30" s="2" t="s">
        <v>168</v>
      </c>
      <c r="DS30" s="2" t="s">
        <v>168</v>
      </c>
      <c r="DT30" s="2" t="s">
        <v>168</v>
      </c>
      <c r="DU30" s="2" t="s">
        <v>168</v>
      </c>
      <c r="DV30" s="2" t="s">
        <v>168</v>
      </c>
      <c r="DW30" s="2" t="s">
        <v>168</v>
      </c>
      <c r="DX30" s="2" t="s">
        <v>168</v>
      </c>
      <c r="DY30" s="2" t="s">
        <v>168</v>
      </c>
    </row>
    <row r="31" spans="1:129" s="25" customFormat="1">
      <c r="A31" s="2" t="s">
        <v>76</v>
      </c>
      <c r="B31" s="2" t="s">
        <v>77</v>
      </c>
      <c r="C31" s="1" t="s">
        <v>175</v>
      </c>
      <c r="D31" s="2" t="s">
        <v>168</v>
      </c>
      <c r="E31" s="2" t="s">
        <v>168</v>
      </c>
      <c r="F31" s="2" t="s">
        <v>168</v>
      </c>
      <c r="G31" s="2" t="s">
        <v>168</v>
      </c>
      <c r="H31" s="2" t="s">
        <v>168</v>
      </c>
      <c r="I31" s="2" t="s">
        <v>168</v>
      </c>
      <c r="J31" s="2" t="s">
        <v>168</v>
      </c>
      <c r="K31" s="2" t="s">
        <v>168</v>
      </c>
      <c r="L31" s="2" t="s">
        <v>168</v>
      </c>
      <c r="M31" s="2" t="s">
        <v>168</v>
      </c>
      <c r="N31" s="2" t="s">
        <v>168</v>
      </c>
      <c r="O31" s="2" t="s">
        <v>168</v>
      </c>
      <c r="P31" s="2" t="s">
        <v>168</v>
      </c>
      <c r="Q31" s="2" t="s">
        <v>168</v>
      </c>
      <c r="R31" s="2" t="s">
        <v>168</v>
      </c>
      <c r="S31" s="2" t="s">
        <v>168</v>
      </c>
      <c r="T31" s="2" t="s">
        <v>168</v>
      </c>
      <c r="U31" s="2" t="s">
        <v>168</v>
      </c>
      <c r="V31" s="2" t="s">
        <v>168</v>
      </c>
      <c r="W31" s="2" t="s">
        <v>168</v>
      </c>
      <c r="X31" s="2" t="s">
        <v>168</v>
      </c>
      <c r="Y31" s="2" t="s">
        <v>168</v>
      </c>
      <c r="Z31" s="2" t="s">
        <v>168</v>
      </c>
      <c r="AA31" s="2" t="s">
        <v>168</v>
      </c>
      <c r="AB31" s="2" t="s">
        <v>168</v>
      </c>
      <c r="AC31" s="2" t="s">
        <v>168</v>
      </c>
      <c r="AD31" s="2" t="s">
        <v>168</v>
      </c>
      <c r="AE31" s="2" t="s">
        <v>168</v>
      </c>
      <c r="AF31" s="28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7">
        <v>0</v>
      </c>
      <c r="AM31" s="28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7">
        <v>0</v>
      </c>
      <c r="AT31" s="2" t="s">
        <v>168</v>
      </c>
      <c r="AU31" s="2" t="s">
        <v>168</v>
      </c>
      <c r="AV31" s="2" t="s">
        <v>168</v>
      </c>
      <c r="AW31" s="2" t="s">
        <v>168</v>
      </c>
      <c r="AX31" s="2" t="s">
        <v>168</v>
      </c>
      <c r="AY31" s="2" t="s">
        <v>168</v>
      </c>
      <c r="AZ31" s="2" t="s">
        <v>168</v>
      </c>
      <c r="BA31" s="2" t="s">
        <v>168</v>
      </c>
      <c r="BB31" s="2" t="s">
        <v>168</v>
      </c>
      <c r="BC31" s="2" t="s">
        <v>168</v>
      </c>
      <c r="BD31" s="2" t="s">
        <v>168</v>
      </c>
      <c r="BE31" s="2" t="s">
        <v>168</v>
      </c>
      <c r="BF31" s="2" t="s">
        <v>168</v>
      </c>
      <c r="BG31" s="2" t="s">
        <v>168</v>
      </c>
      <c r="BH31" s="2" t="s">
        <v>168</v>
      </c>
      <c r="BI31" s="2" t="s">
        <v>168</v>
      </c>
      <c r="BJ31" s="2" t="s">
        <v>168</v>
      </c>
      <c r="BK31" s="2" t="s">
        <v>168</v>
      </c>
      <c r="BL31" s="2" t="s">
        <v>168</v>
      </c>
      <c r="BM31" s="2" t="s">
        <v>168</v>
      </c>
      <c r="BN31" s="2" t="s">
        <v>168</v>
      </c>
      <c r="BO31" s="2" t="s">
        <v>168</v>
      </c>
      <c r="BP31" s="2" t="s">
        <v>168</v>
      </c>
      <c r="BQ31" s="2" t="s">
        <v>168</v>
      </c>
      <c r="BR31" s="2" t="s">
        <v>168</v>
      </c>
      <c r="BS31" s="2" t="s">
        <v>168</v>
      </c>
      <c r="BT31" s="2" t="s">
        <v>168</v>
      </c>
      <c r="BU31" s="2" t="s">
        <v>168</v>
      </c>
      <c r="BV31" s="2" t="s">
        <v>168</v>
      </c>
      <c r="BW31" s="2" t="s">
        <v>168</v>
      </c>
      <c r="BX31" s="2" t="s">
        <v>168</v>
      </c>
      <c r="BY31" s="2" t="s">
        <v>168</v>
      </c>
      <c r="BZ31" s="2" t="s">
        <v>168</v>
      </c>
      <c r="CA31" s="2" t="s">
        <v>168</v>
      </c>
      <c r="CB31" s="2" t="s">
        <v>168</v>
      </c>
      <c r="CC31" s="2" t="s">
        <v>168</v>
      </c>
      <c r="CD31" s="2" t="s">
        <v>168</v>
      </c>
      <c r="CE31" s="2" t="s">
        <v>168</v>
      </c>
      <c r="CF31" s="2" t="s">
        <v>168</v>
      </c>
      <c r="CG31" s="2" t="s">
        <v>168</v>
      </c>
      <c r="CH31" s="2" t="s">
        <v>168</v>
      </c>
      <c r="CI31" s="2" t="s">
        <v>168</v>
      </c>
      <c r="CJ31" s="27" t="s">
        <v>168</v>
      </c>
      <c r="CK31" s="27" t="s">
        <v>168</v>
      </c>
      <c r="CL31" s="27" t="s">
        <v>168</v>
      </c>
      <c r="CM31" s="27" t="s">
        <v>168</v>
      </c>
      <c r="CN31" s="27" t="s">
        <v>168</v>
      </c>
      <c r="CO31" s="27" t="s">
        <v>168</v>
      </c>
      <c r="CP31" s="27" t="s">
        <v>168</v>
      </c>
      <c r="CQ31" s="27" t="s">
        <v>168</v>
      </c>
      <c r="CR31" s="27" t="s">
        <v>168</v>
      </c>
      <c r="CS31" s="27" t="s">
        <v>168</v>
      </c>
      <c r="CT31" s="27" t="s">
        <v>168</v>
      </c>
      <c r="CU31" s="27" t="s">
        <v>168</v>
      </c>
      <c r="CV31" s="27" t="s">
        <v>168</v>
      </c>
      <c r="CW31" s="27" t="s">
        <v>168</v>
      </c>
      <c r="CX31" s="27" t="s">
        <v>168</v>
      </c>
      <c r="CY31" s="27" t="s">
        <v>168</v>
      </c>
      <c r="CZ31" s="27" t="s">
        <v>168</v>
      </c>
      <c r="DA31" s="27" t="s">
        <v>168</v>
      </c>
      <c r="DB31" s="27" t="s">
        <v>168</v>
      </c>
      <c r="DC31" s="27" t="s">
        <v>168</v>
      </c>
      <c r="DD31" s="27" t="s">
        <v>168</v>
      </c>
      <c r="DE31" s="27" t="s">
        <v>168</v>
      </c>
      <c r="DF31" s="27" t="s">
        <v>168</v>
      </c>
      <c r="DG31" s="27" t="s">
        <v>168</v>
      </c>
      <c r="DH31" s="27" t="s">
        <v>168</v>
      </c>
      <c r="DI31" s="27" t="s">
        <v>168</v>
      </c>
      <c r="DJ31" s="27" t="s">
        <v>168</v>
      </c>
      <c r="DK31" s="27" t="s">
        <v>168</v>
      </c>
      <c r="DL31" s="2" t="s">
        <v>168</v>
      </c>
      <c r="DM31" s="2" t="s">
        <v>168</v>
      </c>
      <c r="DN31" s="2" t="s">
        <v>168</v>
      </c>
      <c r="DO31" s="2" t="s">
        <v>168</v>
      </c>
      <c r="DP31" s="2" t="s">
        <v>168</v>
      </c>
      <c r="DQ31" s="2" t="s">
        <v>168</v>
      </c>
      <c r="DR31" s="2" t="s">
        <v>168</v>
      </c>
      <c r="DS31" s="2" t="s">
        <v>168</v>
      </c>
      <c r="DT31" s="2" t="s">
        <v>168</v>
      </c>
      <c r="DU31" s="2" t="s">
        <v>168</v>
      </c>
      <c r="DV31" s="2" t="s">
        <v>168</v>
      </c>
      <c r="DW31" s="2" t="s">
        <v>168</v>
      </c>
      <c r="DX31" s="2" t="s">
        <v>168</v>
      </c>
      <c r="DY31" s="2" t="s">
        <v>168</v>
      </c>
    </row>
    <row r="32" spans="1:129" s="25" customFormat="1" ht="47.25">
      <c r="A32" s="2" t="s">
        <v>81</v>
      </c>
      <c r="B32" s="2" t="s">
        <v>78</v>
      </c>
      <c r="C32" s="1" t="s">
        <v>175</v>
      </c>
      <c r="D32" s="2" t="s">
        <v>168</v>
      </c>
      <c r="E32" s="2" t="s">
        <v>168</v>
      </c>
      <c r="F32" s="2" t="s">
        <v>168</v>
      </c>
      <c r="G32" s="2" t="s">
        <v>168</v>
      </c>
      <c r="H32" s="2" t="s">
        <v>168</v>
      </c>
      <c r="I32" s="2" t="s">
        <v>168</v>
      </c>
      <c r="J32" s="2" t="s">
        <v>168</v>
      </c>
      <c r="K32" s="2" t="s">
        <v>168</v>
      </c>
      <c r="L32" s="2" t="s">
        <v>168</v>
      </c>
      <c r="M32" s="2" t="s">
        <v>168</v>
      </c>
      <c r="N32" s="2" t="s">
        <v>168</v>
      </c>
      <c r="O32" s="2" t="s">
        <v>168</v>
      </c>
      <c r="P32" s="2" t="s">
        <v>168</v>
      </c>
      <c r="Q32" s="2" t="s">
        <v>168</v>
      </c>
      <c r="R32" s="2" t="s">
        <v>168</v>
      </c>
      <c r="S32" s="2" t="s">
        <v>168</v>
      </c>
      <c r="T32" s="2" t="s">
        <v>168</v>
      </c>
      <c r="U32" s="2" t="s">
        <v>168</v>
      </c>
      <c r="V32" s="2" t="s">
        <v>168</v>
      </c>
      <c r="W32" s="2" t="s">
        <v>168</v>
      </c>
      <c r="X32" s="2" t="s">
        <v>168</v>
      </c>
      <c r="Y32" s="2" t="s">
        <v>168</v>
      </c>
      <c r="Z32" s="2" t="s">
        <v>168</v>
      </c>
      <c r="AA32" s="2" t="s">
        <v>168</v>
      </c>
      <c r="AB32" s="2" t="s">
        <v>168</v>
      </c>
      <c r="AC32" s="2" t="s">
        <v>168</v>
      </c>
      <c r="AD32" s="2" t="s">
        <v>168</v>
      </c>
      <c r="AE32" s="2" t="s">
        <v>168</v>
      </c>
      <c r="AF32" s="28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7">
        <v>0</v>
      </c>
      <c r="AM32" s="28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7">
        <v>0</v>
      </c>
      <c r="AT32" s="2" t="s">
        <v>168</v>
      </c>
      <c r="AU32" s="2" t="s">
        <v>168</v>
      </c>
      <c r="AV32" s="2" t="s">
        <v>168</v>
      </c>
      <c r="AW32" s="2" t="s">
        <v>168</v>
      </c>
      <c r="AX32" s="2" t="s">
        <v>168</v>
      </c>
      <c r="AY32" s="2" t="s">
        <v>168</v>
      </c>
      <c r="AZ32" s="2" t="s">
        <v>168</v>
      </c>
      <c r="BA32" s="2" t="s">
        <v>168</v>
      </c>
      <c r="BB32" s="2" t="s">
        <v>168</v>
      </c>
      <c r="BC32" s="2" t="s">
        <v>168</v>
      </c>
      <c r="BD32" s="2" t="s">
        <v>168</v>
      </c>
      <c r="BE32" s="2" t="s">
        <v>168</v>
      </c>
      <c r="BF32" s="2" t="s">
        <v>168</v>
      </c>
      <c r="BG32" s="2" t="s">
        <v>168</v>
      </c>
      <c r="BH32" s="2" t="s">
        <v>168</v>
      </c>
      <c r="BI32" s="2" t="s">
        <v>168</v>
      </c>
      <c r="BJ32" s="2" t="s">
        <v>168</v>
      </c>
      <c r="BK32" s="2" t="s">
        <v>168</v>
      </c>
      <c r="BL32" s="2" t="s">
        <v>168</v>
      </c>
      <c r="BM32" s="2" t="s">
        <v>168</v>
      </c>
      <c r="BN32" s="2" t="s">
        <v>168</v>
      </c>
      <c r="BO32" s="2" t="s">
        <v>168</v>
      </c>
      <c r="BP32" s="2" t="s">
        <v>168</v>
      </c>
      <c r="BQ32" s="2" t="s">
        <v>168</v>
      </c>
      <c r="BR32" s="2" t="s">
        <v>168</v>
      </c>
      <c r="BS32" s="2" t="s">
        <v>168</v>
      </c>
      <c r="BT32" s="2" t="s">
        <v>168</v>
      </c>
      <c r="BU32" s="2" t="s">
        <v>168</v>
      </c>
      <c r="BV32" s="2" t="s">
        <v>168</v>
      </c>
      <c r="BW32" s="2" t="s">
        <v>168</v>
      </c>
      <c r="BX32" s="2" t="s">
        <v>168</v>
      </c>
      <c r="BY32" s="2" t="s">
        <v>168</v>
      </c>
      <c r="BZ32" s="2" t="s">
        <v>168</v>
      </c>
      <c r="CA32" s="2" t="s">
        <v>168</v>
      </c>
      <c r="CB32" s="2" t="s">
        <v>168</v>
      </c>
      <c r="CC32" s="2" t="s">
        <v>168</v>
      </c>
      <c r="CD32" s="2" t="s">
        <v>168</v>
      </c>
      <c r="CE32" s="2" t="s">
        <v>168</v>
      </c>
      <c r="CF32" s="2" t="s">
        <v>168</v>
      </c>
      <c r="CG32" s="2" t="s">
        <v>168</v>
      </c>
      <c r="CH32" s="2" t="s">
        <v>168</v>
      </c>
      <c r="CI32" s="2" t="s">
        <v>168</v>
      </c>
      <c r="CJ32" s="27" t="s">
        <v>168</v>
      </c>
      <c r="CK32" s="27" t="s">
        <v>168</v>
      </c>
      <c r="CL32" s="27" t="s">
        <v>168</v>
      </c>
      <c r="CM32" s="27" t="s">
        <v>168</v>
      </c>
      <c r="CN32" s="27" t="s">
        <v>168</v>
      </c>
      <c r="CO32" s="27" t="s">
        <v>168</v>
      </c>
      <c r="CP32" s="27" t="s">
        <v>168</v>
      </c>
      <c r="CQ32" s="27" t="s">
        <v>168</v>
      </c>
      <c r="CR32" s="27" t="s">
        <v>168</v>
      </c>
      <c r="CS32" s="27" t="s">
        <v>168</v>
      </c>
      <c r="CT32" s="27" t="s">
        <v>168</v>
      </c>
      <c r="CU32" s="27" t="s">
        <v>168</v>
      </c>
      <c r="CV32" s="27" t="s">
        <v>168</v>
      </c>
      <c r="CW32" s="27" t="s">
        <v>168</v>
      </c>
      <c r="CX32" s="27" t="s">
        <v>168</v>
      </c>
      <c r="CY32" s="27" t="s">
        <v>168</v>
      </c>
      <c r="CZ32" s="27" t="s">
        <v>168</v>
      </c>
      <c r="DA32" s="27" t="s">
        <v>168</v>
      </c>
      <c r="DB32" s="27" t="s">
        <v>168</v>
      </c>
      <c r="DC32" s="27" t="s">
        <v>168</v>
      </c>
      <c r="DD32" s="27" t="s">
        <v>168</v>
      </c>
      <c r="DE32" s="27" t="s">
        <v>168</v>
      </c>
      <c r="DF32" s="27" t="s">
        <v>168</v>
      </c>
      <c r="DG32" s="27" t="s">
        <v>168</v>
      </c>
      <c r="DH32" s="27" t="s">
        <v>168</v>
      </c>
      <c r="DI32" s="27" t="s">
        <v>168</v>
      </c>
      <c r="DJ32" s="27" t="s">
        <v>168</v>
      </c>
      <c r="DK32" s="27" t="s">
        <v>168</v>
      </c>
      <c r="DL32" s="2" t="s">
        <v>168</v>
      </c>
      <c r="DM32" s="2" t="s">
        <v>168</v>
      </c>
      <c r="DN32" s="2" t="s">
        <v>168</v>
      </c>
      <c r="DO32" s="2" t="s">
        <v>168</v>
      </c>
      <c r="DP32" s="2" t="s">
        <v>168</v>
      </c>
      <c r="DQ32" s="2" t="s">
        <v>168</v>
      </c>
      <c r="DR32" s="2" t="s">
        <v>168</v>
      </c>
      <c r="DS32" s="2" t="s">
        <v>168</v>
      </c>
      <c r="DT32" s="2" t="s">
        <v>168</v>
      </c>
      <c r="DU32" s="2" t="s">
        <v>168</v>
      </c>
      <c r="DV32" s="2" t="s">
        <v>168</v>
      </c>
      <c r="DW32" s="2" t="s">
        <v>168</v>
      </c>
      <c r="DX32" s="2" t="s">
        <v>168</v>
      </c>
      <c r="DY32" s="2" t="s">
        <v>168</v>
      </c>
    </row>
    <row r="33" spans="1:129" s="25" customFormat="1" ht="47.25">
      <c r="A33" s="2" t="s">
        <v>169</v>
      </c>
      <c r="B33" s="2" t="s">
        <v>79</v>
      </c>
      <c r="C33" s="1" t="s">
        <v>175</v>
      </c>
      <c r="D33" s="2" t="s">
        <v>168</v>
      </c>
      <c r="E33" s="2" t="s">
        <v>168</v>
      </c>
      <c r="F33" s="2" t="s">
        <v>168</v>
      </c>
      <c r="G33" s="2" t="s">
        <v>168</v>
      </c>
      <c r="H33" s="2" t="s">
        <v>168</v>
      </c>
      <c r="I33" s="2" t="s">
        <v>168</v>
      </c>
      <c r="J33" s="2" t="s">
        <v>168</v>
      </c>
      <c r="K33" s="2" t="s">
        <v>168</v>
      </c>
      <c r="L33" s="2" t="s">
        <v>168</v>
      </c>
      <c r="M33" s="2" t="s">
        <v>168</v>
      </c>
      <c r="N33" s="2" t="s">
        <v>168</v>
      </c>
      <c r="O33" s="2" t="s">
        <v>168</v>
      </c>
      <c r="P33" s="2" t="s">
        <v>168</v>
      </c>
      <c r="Q33" s="2" t="s">
        <v>168</v>
      </c>
      <c r="R33" s="2" t="s">
        <v>168</v>
      </c>
      <c r="S33" s="2" t="s">
        <v>168</v>
      </c>
      <c r="T33" s="2" t="s">
        <v>168</v>
      </c>
      <c r="U33" s="2" t="s">
        <v>168</v>
      </c>
      <c r="V33" s="2" t="s">
        <v>168</v>
      </c>
      <c r="W33" s="2" t="s">
        <v>168</v>
      </c>
      <c r="X33" s="2" t="s">
        <v>168</v>
      </c>
      <c r="Y33" s="2" t="s">
        <v>168</v>
      </c>
      <c r="Z33" s="2" t="s">
        <v>168</v>
      </c>
      <c r="AA33" s="2" t="s">
        <v>168</v>
      </c>
      <c r="AB33" s="2" t="s">
        <v>168</v>
      </c>
      <c r="AC33" s="2" t="s">
        <v>168</v>
      </c>
      <c r="AD33" s="2" t="s">
        <v>168</v>
      </c>
      <c r="AE33" s="2" t="s">
        <v>168</v>
      </c>
      <c r="AF33" s="28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7">
        <v>0</v>
      </c>
      <c r="AM33" s="28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7">
        <v>0</v>
      </c>
      <c r="AT33" s="2" t="s">
        <v>168</v>
      </c>
      <c r="AU33" s="2" t="s">
        <v>168</v>
      </c>
      <c r="AV33" s="2" t="s">
        <v>168</v>
      </c>
      <c r="AW33" s="2" t="s">
        <v>168</v>
      </c>
      <c r="AX33" s="2" t="s">
        <v>168</v>
      </c>
      <c r="AY33" s="2" t="s">
        <v>168</v>
      </c>
      <c r="AZ33" s="2" t="s">
        <v>168</v>
      </c>
      <c r="BA33" s="2" t="s">
        <v>168</v>
      </c>
      <c r="BB33" s="2" t="s">
        <v>168</v>
      </c>
      <c r="BC33" s="2" t="s">
        <v>168</v>
      </c>
      <c r="BD33" s="2" t="s">
        <v>168</v>
      </c>
      <c r="BE33" s="2" t="s">
        <v>168</v>
      </c>
      <c r="BF33" s="2" t="s">
        <v>168</v>
      </c>
      <c r="BG33" s="2" t="s">
        <v>168</v>
      </c>
      <c r="BH33" s="2" t="s">
        <v>168</v>
      </c>
      <c r="BI33" s="2" t="s">
        <v>168</v>
      </c>
      <c r="BJ33" s="2" t="s">
        <v>168</v>
      </c>
      <c r="BK33" s="2" t="s">
        <v>168</v>
      </c>
      <c r="BL33" s="2" t="s">
        <v>168</v>
      </c>
      <c r="BM33" s="2" t="s">
        <v>168</v>
      </c>
      <c r="BN33" s="2" t="s">
        <v>168</v>
      </c>
      <c r="BO33" s="2" t="s">
        <v>168</v>
      </c>
      <c r="BP33" s="2" t="s">
        <v>168</v>
      </c>
      <c r="BQ33" s="2" t="s">
        <v>168</v>
      </c>
      <c r="BR33" s="2" t="s">
        <v>168</v>
      </c>
      <c r="BS33" s="2" t="s">
        <v>168</v>
      </c>
      <c r="BT33" s="2" t="s">
        <v>168</v>
      </c>
      <c r="BU33" s="2" t="s">
        <v>168</v>
      </c>
      <c r="BV33" s="2" t="s">
        <v>168</v>
      </c>
      <c r="BW33" s="2" t="s">
        <v>168</v>
      </c>
      <c r="BX33" s="2" t="s">
        <v>168</v>
      </c>
      <c r="BY33" s="2" t="s">
        <v>168</v>
      </c>
      <c r="BZ33" s="2" t="s">
        <v>168</v>
      </c>
      <c r="CA33" s="2" t="s">
        <v>168</v>
      </c>
      <c r="CB33" s="2" t="s">
        <v>168</v>
      </c>
      <c r="CC33" s="2" t="s">
        <v>168</v>
      </c>
      <c r="CD33" s="2" t="s">
        <v>168</v>
      </c>
      <c r="CE33" s="2" t="s">
        <v>168</v>
      </c>
      <c r="CF33" s="2" t="s">
        <v>168</v>
      </c>
      <c r="CG33" s="2" t="s">
        <v>168</v>
      </c>
      <c r="CH33" s="2" t="s">
        <v>168</v>
      </c>
      <c r="CI33" s="2" t="s">
        <v>168</v>
      </c>
      <c r="CJ33" s="27" t="s">
        <v>168</v>
      </c>
      <c r="CK33" s="27" t="s">
        <v>168</v>
      </c>
      <c r="CL33" s="27" t="s">
        <v>168</v>
      </c>
      <c r="CM33" s="27" t="s">
        <v>168</v>
      </c>
      <c r="CN33" s="27" t="s">
        <v>168</v>
      </c>
      <c r="CO33" s="27" t="s">
        <v>168</v>
      </c>
      <c r="CP33" s="27" t="s">
        <v>168</v>
      </c>
      <c r="CQ33" s="27" t="s">
        <v>168</v>
      </c>
      <c r="CR33" s="27" t="s">
        <v>168</v>
      </c>
      <c r="CS33" s="27" t="s">
        <v>168</v>
      </c>
      <c r="CT33" s="27" t="s">
        <v>168</v>
      </c>
      <c r="CU33" s="27" t="s">
        <v>168</v>
      </c>
      <c r="CV33" s="27" t="s">
        <v>168</v>
      </c>
      <c r="CW33" s="27" t="s">
        <v>168</v>
      </c>
      <c r="CX33" s="27" t="s">
        <v>168</v>
      </c>
      <c r="CY33" s="27" t="s">
        <v>168</v>
      </c>
      <c r="CZ33" s="27" t="s">
        <v>168</v>
      </c>
      <c r="DA33" s="27" t="s">
        <v>168</v>
      </c>
      <c r="DB33" s="27" t="s">
        <v>168</v>
      </c>
      <c r="DC33" s="27" t="s">
        <v>168</v>
      </c>
      <c r="DD33" s="27" t="s">
        <v>168</v>
      </c>
      <c r="DE33" s="27" t="s">
        <v>168</v>
      </c>
      <c r="DF33" s="27" t="s">
        <v>168</v>
      </c>
      <c r="DG33" s="27" t="s">
        <v>168</v>
      </c>
      <c r="DH33" s="27" t="s">
        <v>168</v>
      </c>
      <c r="DI33" s="27" t="s">
        <v>168</v>
      </c>
      <c r="DJ33" s="27" t="s">
        <v>168</v>
      </c>
      <c r="DK33" s="27" t="s">
        <v>168</v>
      </c>
      <c r="DL33" s="2" t="s">
        <v>168</v>
      </c>
      <c r="DM33" s="2" t="s">
        <v>168</v>
      </c>
      <c r="DN33" s="2" t="s">
        <v>168</v>
      </c>
      <c r="DO33" s="2" t="s">
        <v>168</v>
      </c>
      <c r="DP33" s="2" t="s">
        <v>168</v>
      </c>
      <c r="DQ33" s="2" t="s">
        <v>168</v>
      </c>
      <c r="DR33" s="2" t="s">
        <v>168</v>
      </c>
      <c r="DS33" s="2" t="s">
        <v>168</v>
      </c>
      <c r="DT33" s="2" t="s">
        <v>168</v>
      </c>
      <c r="DU33" s="2" t="s">
        <v>168</v>
      </c>
      <c r="DV33" s="2" t="s">
        <v>168</v>
      </c>
      <c r="DW33" s="2" t="s">
        <v>168</v>
      </c>
      <c r="DX33" s="2" t="s">
        <v>168</v>
      </c>
      <c r="DY33" s="2" t="s">
        <v>168</v>
      </c>
    </row>
    <row r="34" spans="1:129" s="25" customFormat="1" ht="47.25">
      <c r="A34" s="2" t="s">
        <v>170</v>
      </c>
      <c r="B34" s="2" t="s">
        <v>80</v>
      </c>
      <c r="C34" s="1" t="s">
        <v>175</v>
      </c>
      <c r="D34" s="2" t="s">
        <v>168</v>
      </c>
      <c r="E34" s="2" t="s">
        <v>168</v>
      </c>
      <c r="F34" s="2" t="s">
        <v>168</v>
      </c>
      <c r="G34" s="2" t="s">
        <v>168</v>
      </c>
      <c r="H34" s="2" t="s">
        <v>168</v>
      </c>
      <c r="I34" s="2" t="s">
        <v>168</v>
      </c>
      <c r="J34" s="2" t="s">
        <v>168</v>
      </c>
      <c r="K34" s="2" t="s">
        <v>168</v>
      </c>
      <c r="L34" s="2" t="s">
        <v>168</v>
      </c>
      <c r="M34" s="2" t="s">
        <v>168</v>
      </c>
      <c r="N34" s="2" t="s">
        <v>168</v>
      </c>
      <c r="O34" s="2" t="s">
        <v>168</v>
      </c>
      <c r="P34" s="2" t="s">
        <v>168</v>
      </c>
      <c r="Q34" s="2" t="s">
        <v>168</v>
      </c>
      <c r="R34" s="2" t="s">
        <v>168</v>
      </c>
      <c r="S34" s="2" t="s">
        <v>168</v>
      </c>
      <c r="T34" s="2" t="s">
        <v>168</v>
      </c>
      <c r="U34" s="2" t="s">
        <v>168</v>
      </c>
      <c r="V34" s="2" t="s">
        <v>168</v>
      </c>
      <c r="W34" s="2" t="s">
        <v>168</v>
      </c>
      <c r="X34" s="2" t="s">
        <v>168</v>
      </c>
      <c r="Y34" s="2" t="s">
        <v>168</v>
      </c>
      <c r="Z34" s="2" t="s">
        <v>168</v>
      </c>
      <c r="AA34" s="2" t="s">
        <v>168</v>
      </c>
      <c r="AB34" s="2" t="s">
        <v>168</v>
      </c>
      <c r="AC34" s="2" t="s">
        <v>168</v>
      </c>
      <c r="AD34" s="2" t="s">
        <v>168</v>
      </c>
      <c r="AE34" s="2" t="s">
        <v>168</v>
      </c>
      <c r="AF34" s="28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7">
        <v>0</v>
      </c>
      <c r="AM34" s="28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7">
        <v>0</v>
      </c>
      <c r="AT34" s="2" t="s">
        <v>168</v>
      </c>
      <c r="AU34" s="2" t="s">
        <v>168</v>
      </c>
      <c r="AV34" s="2" t="s">
        <v>168</v>
      </c>
      <c r="AW34" s="2" t="s">
        <v>168</v>
      </c>
      <c r="AX34" s="2" t="s">
        <v>168</v>
      </c>
      <c r="AY34" s="2" t="s">
        <v>168</v>
      </c>
      <c r="AZ34" s="2" t="s">
        <v>168</v>
      </c>
      <c r="BA34" s="2" t="s">
        <v>168</v>
      </c>
      <c r="BB34" s="2" t="s">
        <v>168</v>
      </c>
      <c r="BC34" s="2" t="s">
        <v>168</v>
      </c>
      <c r="BD34" s="2" t="s">
        <v>168</v>
      </c>
      <c r="BE34" s="2" t="s">
        <v>168</v>
      </c>
      <c r="BF34" s="2" t="s">
        <v>168</v>
      </c>
      <c r="BG34" s="2" t="s">
        <v>168</v>
      </c>
      <c r="BH34" s="2" t="s">
        <v>168</v>
      </c>
      <c r="BI34" s="2" t="s">
        <v>168</v>
      </c>
      <c r="BJ34" s="2" t="s">
        <v>168</v>
      </c>
      <c r="BK34" s="2" t="s">
        <v>168</v>
      </c>
      <c r="BL34" s="2" t="s">
        <v>168</v>
      </c>
      <c r="BM34" s="2" t="s">
        <v>168</v>
      </c>
      <c r="BN34" s="2" t="s">
        <v>168</v>
      </c>
      <c r="BO34" s="2" t="s">
        <v>168</v>
      </c>
      <c r="BP34" s="2" t="s">
        <v>168</v>
      </c>
      <c r="BQ34" s="2" t="s">
        <v>168</v>
      </c>
      <c r="BR34" s="2" t="s">
        <v>168</v>
      </c>
      <c r="BS34" s="2" t="s">
        <v>168</v>
      </c>
      <c r="BT34" s="2" t="s">
        <v>168</v>
      </c>
      <c r="BU34" s="2" t="s">
        <v>168</v>
      </c>
      <c r="BV34" s="2" t="s">
        <v>168</v>
      </c>
      <c r="BW34" s="2" t="s">
        <v>168</v>
      </c>
      <c r="BX34" s="2" t="s">
        <v>168</v>
      </c>
      <c r="BY34" s="2" t="s">
        <v>168</v>
      </c>
      <c r="BZ34" s="2" t="s">
        <v>168</v>
      </c>
      <c r="CA34" s="2" t="s">
        <v>168</v>
      </c>
      <c r="CB34" s="2" t="s">
        <v>168</v>
      </c>
      <c r="CC34" s="2" t="s">
        <v>168</v>
      </c>
      <c r="CD34" s="2" t="s">
        <v>168</v>
      </c>
      <c r="CE34" s="2" t="s">
        <v>168</v>
      </c>
      <c r="CF34" s="2" t="s">
        <v>168</v>
      </c>
      <c r="CG34" s="2" t="s">
        <v>168</v>
      </c>
      <c r="CH34" s="2" t="s">
        <v>168</v>
      </c>
      <c r="CI34" s="2" t="s">
        <v>168</v>
      </c>
      <c r="CJ34" s="27" t="s">
        <v>168</v>
      </c>
      <c r="CK34" s="27" t="s">
        <v>168</v>
      </c>
      <c r="CL34" s="27" t="s">
        <v>168</v>
      </c>
      <c r="CM34" s="27" t="s">
        <v>168</v>
      </c>
      <c r="CN34" s="27" t="s">
        <v>168</v>
      </c>
      <c r="CO34" s="27" t="s">
        <v>168</v>
      </c>
      <c r="CP34" s="27" t="s">
        <v>168</v>
      </c>
      <c r="CQ34" s="27" t="s">
        <v>168</v>
      </c>
      <c r="CR34" s="27" t="s">
        <v>168</v>
      </c>
      <c r="CS34" s="27" t="s">
        <v>168</v>
      </c>
      <c r="CT34" s="27" t="s">
        <v>168</v>
      </c>
      <c r="CU34" s="27" t="s">
        <v>168</v>
      </c>
      <c r="CV34" s="27" t="s">
        <v>168</v>
      </c>
      <c r="CW34" s="27" t="s">
        <v>168</v>
      </c>
      <c r="CX34" s="27" t="s">
        <v>168</v>
      </c>
      <c r="CY34" s="27" t="s">
        <v>168</v>
      </c>
      <c r="CZ34" s="27" t="s">
        <v>168</v>
      </c>
      <c r="DA34" s="27" t="s">
        <v>168</v>
      </c>
      <c r="DB34" s="27" t="s">
        <v>168</v>
      </c>
      <c r="DC34" s="27" t="s">
        <v>168</v>
      </c>
      <c r="DD34" s="27" t="s">
        <v>168</v>
      </c>
      <c r="DE34" s="27" t="s">
        <v>168</v>
      </c>
      <c r="DF34" s="27" t="s">
        <v>168</v>
      </c>
      <c r="DG34" s="27" t="s">
        <v>168</v>
      </c>
      <c r="DH34" s="27" t="s">
        <v>168</v>
      </c>
      <c r="DI34" s="27" t="s">
        <v>168</v>
      </c>
      <c r="DJ34" s="27" t="s">
        <v>168</v>
      </c>
      <c r="DK34" s="27" t="s">
        <v>168</v>
      </c>
      <c r="DL34" s="2" t="s">
        <v>168</v>
      </c>
      <c r="DM34" s="2" t="s">
        <v>168</v>
      </c>
      <c r="DN34" s="2" t="s">
        <v>168</v>
      </c>
      <c r="DO34" s="2" t="s">
        <v>168</v>
      </c>
      <c r="DP34" s="2" t="s">
        <v>168</v>
      </c>
      <c r="DQ34" s="2" t="s">
        <v>168</v>
      </c>
      <c r="DR34" s="2" t="s">
        <v>168</v>
      </c>
      <c r="DS34" s="2" t="s">
        <v>168</v>
      </c>
      <c r="DT34" s="2" t="s">
        <v>168</v>
      </c>
      <c r="DU34" s="2" t="s">
        <v>168</v>
      </c>
      <c r="DV34" s="2" t="s">
        <v>168</v>
      </c>
      <c r="DW34" s="2" t="s">
        <v>168</v>
      </c>
      <c r="DX34" s="2" t="s">
        <v>168</v>
      </c>
      <c r="DY34" s="2" t="s">
        <v>168</v>
      </c>
    </row>
    <row r="35" spans="1:129" s="25" customFormat="1">
      <c r="A35" s="2" t="s">
        <v>171</v>
      </c>
      <c r="B35" s="2" t="s">
        <v>77</v>
      </c>
      <c r="C35" s="1" t="s">
        <v>175</v>
      </c>
      <c r="D35" s="2" t="s">
        <v>168</v>
      </c>
      <c r="E35" s="2" t="s">
        <v>168</v>
      </c>
      <c r="F35" s="2" t="s">
        <v>168</v>
      </c>
      <c r="G35" s="2" t="s">
        <v>168</v>
      </c>
      <c r="H35" s="2" t="s">
        <v>168</v>
      </c>
      <c r="I35" s="2" t="s">
        <v>168</v>
      </c>
      <c r="J35" s="2" t="s">
        <v>168</v>
      </c>
      <c r="K35" s="2" t="s">
        <v>168</v>
      </c>
      <c r="L35" s="2" t="s">
        <v>168</v>
      </c>
      <c r="M35" s="2" t="s">
        <v>168</v>
      </c>
      <c r="N35" s="2" t="s">
        <v>168</v>
      </c>
      <c r="O35" s="2" t="s">
        <v>168</v>
      </c>
      <c r="P35" s="2" t="s">
        <v>168</v>
      </c>
      <c r="Q35" s="2" t="s">
        <v>168</v>
      </c>
      <c r="R35" s="2" t="s">
        <v>168</v>
      </c>
      <c r="S35" s="2" t="s">
        <v>168</v>
      </c>
      <c r="T35" s="2" t="s">
        <v>168</v>
      </c>
      <c r="U35" s="2" t="s">
        <v>168</v>
      </c>
      <c r="V35" s="2" t="s">
        <v>168</v>
      </c>
      <c r="W35" s="2" t="s">
        <v>168</v>
      </c>
      <c r="X35" s="2" t="s">
        <v>168</v>
      </c>
      <c r="Y35" s="2" t="s">
        <v>168</v>
      </c>
      <c r="Z35" s="2" t="s">
        <v>168</v>
      </c>
      <c r="AA35" s="2" t="s">
        <v>168</v>
      </c>
      <c r="AB35" s="2" t="s">
        <v>168</v>
      </c>
      <c r="AC35" s="2" t="s">
        <v>168</v>
      </c>
      <c r="AD35" s="2" t="s">
        <v>168</v>
      </c>
      <c r="AE35" s="2" t="s">
        <v>168</v>
      </c>
      <c r="AF35" s="28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7">
        <v>0</v>
      </c>
      <c r="AM35" s="28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7">
        <v>0</v>
      </c>
      <c r="AT35" s="2" t="s">
        <v>168</v>
      </c>
      <c r="AU35" s="2" t="s">
        <v>168</v>
      </c>
      <c r="AV35" s="2" t="s">
        <v>168</v>
      </c>
      <c r="AW35" s="2" t="s">
        <v>168</v>
      </c>
      <c r="AX35" s="2" t="s">
        <v>168</v>
      </c>
      <c r="AY35" s="2" t="s">
        <v>168</v>
      </c>
      <c r="AZ35" s="2" t="s">
        <v>168</v>
      </c>
      <c r="BA35" s="2" t="s">
        <v>168</v>
      </c>
      <c r="BB35" s="2" t="s">
        <v>168</v>
      </c>
      <c r="BC35" s="2" t="s">
        <v>168</v>
      </c>
      <c r="BD35" s="2" t="s">
        <v>168</v>
      </c>
      <c r="BE35" s="2" t="s">
        <v>168</v>
      </c>
      <c r="BF35" s="2" t="s">
        <v>168</v>
      </c>
      <c r="BG35" s="2" t="s">
        <v>168</v>
      </c>
      <c r="BH35" s="2" t="s">
        <v>168</v>
      </c>
      <c r="BI35" s="2" t="s">
        <v>168</v>
      </c>
      <c r="BJ35" s="2" t="s">
        <v>168</v>
      </c>
      <c r="BK35" s="2" t="s">
        <v>168</v>
      </c>
      <c r="BL35" s="2" t="s">
        <v>168</v>
      </c>
      <c r="BM35" s="2" t="s">
        <v>168</v>
      </c>
      <c r="BN35" s="2" t="s">
        <v>168</v>
      </c>
      <c r="BO35" s="2" t="s">
        <v>168</v>
      </c>
      <c r="BP35" s="2" t="s">
        <v>168</v>
      </c>
      <c r="BQ35" s="2" t="s">
        <v>168</v>
      </c>
      <c r="BR35" s="2" t="s">
        <v>168</v>
      </c>
      <c r="BS35" s="2" t="s">
        <v>168</v>
      </c>
      <c r="BT35" s="2" t="s">
        <v>168</v>
      </c>
      <c r="BU35" s="2" t="s">
        <v>168</v>
      </c>
      <c r="BV35" s="2" t="s">
        <v>168</v>
      </c>
      <c r="BW35" s="2" t="s">
        <v>168</v>
      </c>
      <c r="BX35" s="2" t="s">
        <v>168</v>
      </c>
      <c r="BY35" s="2" t="s">
        <v>168</v>
      </c>
      <c r="BZ35" s="2" t="s">
        <v>168</v>
      </c>
      <c r="CA35" s="2" t="s">
        <v>168</v>
      </c>
      <c r="CB35" s="2" t="s">
        <v>168</v>
      </c>
      <c r="CC35" s="2" t="s">
        <v>168</v>
      </c>
      <c r="CD35" s="2" t="s">
        <v>168</v>
      </c>
      <c r="CE35" s="2" t="s">
        <v>168</v>
      </c>
      <c r="CF35" s="2" t="s">
        <v>168</v>
      </c>
      <c r="CG35" s="2" t="s">
        <v>168</v>
      </c>
      <c r="CH35" s="2" t="s">
        <v>168</v>
      </c>
      <c r="CI35" s="2" t="s">
        <v>168</v>
      </c>
      <c r="CJ35" s="27" t="s">
        <v>168</v>
      </c>
      <c r="CK35" s="27" t="s">
        <v>168</v>
      </c>
      <c r="CL35" s="27" t="s">
        <v>168</v>
      </c>
      <c r="CM35" s="27" t="s">
        <v>168</v>
      </c>
      <c r="CN35" s="27" t="s">
        <v>168</v>
      </c>
      <c r="CO35" s="27" t="s">
        <v>168</v>
      </c>
      <c r="CP35" s="27" t="s">
        <v>168</v>
      </c>
      <c r="CQ35" s="27" t="s">
        <v>168</v>
      </c>
      <c r="CR35" s="27" t="s">
        <v>168</v>
      </c>
      <c r="CS35" s="27" t="s">
        <v>168</v>
      </c>
      <c r="CT35" s="27" t="s">
        <v>168</v>
      </c>
      <c r="CU35" s="27" t="s">
        <v>168</v>
      </c>
      <c r="CV35" s="27" t="s">
        <v>168</v>
      </c>
      <c r="CW35" s="27" t="s">
        <v>168</v>
      </c>
      <c r="CX35" s="27" t="s">
        <v>168</v>
      </c>
      <c r="CY35" s="27" t="s">
        <v>168</v>
      </c>
      <c r="CZ35" s="27" t="s">
        <v>168</v>
      </c>
      <c r="DA35" s="27" t="s">
        <v>168</v>
      </c>
      <c r="DB35" s="27" t="s">
        <v>168</v>
      </c>
      <c r="DC35" s="27" t="s">
        <v>168</v>
      </c>
      <c r="DD35" s="27" t="s">
        <v>168</v>
      </c>
      <c r="DE35" s="27" t="s">
        <v>168</v>
      </c>
      <c r="DF35" s="27" t="s">
        <v>168</v>
      </c>
      <c r="DG35" s="27" t="s">
        <v>168</v>
      </c>
      <c r="DH35" s="27" t="s">
        <v>168</v>
      </c>
      <c r="DI35" s="27" t="s">
        <v>168</v>
      </c>
      <c r="DJ35" s="27" t="s">
        <v>168</v>
      </c>
      <c r="DK35" s="27" t="s">
        <v>168</v>
      </c>
      <c r="DL35" s="2" t="s">
        <v>168</v>
      </c>
      <c r="DM35" s="2" t="s">
        <v>168</v>
      </c>
      <c r="DN35" s="2" t="s">
        <v>168</v>
      </c>
      <c r="DO35" s="2" t="s">
        <v>168</v>
      </c>
      <c r="DP35" s="2" t="s">
        <v>168</v>
      </c>
      <c r="DQ35" s="2" t="s">
        <v>168</v>
      </c>
      <c r="DR35" s="2" t="s">
        <v>168</v>
      </c>
      <c r="DS35" s="2" t="s">
        <v>168</v>
      </c>
      <c r="DT35" s="2" t="s">
        <v>168</v>
      </c>
      <c r="DU35" s="2" t="s">
        <v>168</v>
      </c>
      <c r="DV35" s="2" t="s">
        <v>168</v>
      </c>
      <c r="DW35" s="2" t="s">
        <v>168</v>
      </c>
      <c r="DX35" s="2" t="s">
        <v>168</v>
      </c>
      <c r="DY35" s="2" t="s">
        <v>168</v>
      </c>
    </row>
    <row r="36" spans="1:129" s="25" customFormat="1" ht="47.25">
      <c r="A36" s="2" t="s">
        <v>172</v>
      </c>
      <c r="B36" s="2" t="s">
        <v>78</v>
      </c>
      <c r="C36" s="1" t="s">
        <v>175</v>
      </c>
      <c r="D36" s="2" t="s">
        <v>168</v>
      </c>
      <c r="E36" s="2" t="s">
        <v>168</v>
      </c>
      <c r="F36" s="2" t="s">
        <v>168</v>
      </c>
      <c r="G36" s="2" t="s">
        <v>168</v>
      </c>
      <c r="H36" s="2" t="s">
        <v>168</v>
      </c>
      <c r="I36" s="2" t="s">
        <v>168</v>
      </c>
      <c r="J36" s="2" t="s">
        <v>168</v>
      </c>
      <c r="K36" s="2" t="s">
        <v>168</v>
      </c>
      <c r="L36" s="2" t="s">
        <v>168</v>
      </c>
      <c r="M36" s="2" t="s">
        <v>168</v>
      </c>
      <c r="N36" s="2" t="s">
        <v>168</v>
      </c>
      <c r="O36" s="2" t="s">
        <v>168</v>
      </c>
      <c r="P36" s="2" t="s">
        <v>168</v>
      </c>
      <c r="Q36" s="2" t="s">
        <v>168</v>
      </c>
      <c r="R36" s="2" t="s">
        <v>168</v>
      </c>
      <c r="S36" s="2" t="s">
        <v>168</v>
      </c>
      <c r="T36" s="2" t="s">
        <v>168</v>
      </c>
      <c r="U36" s="2" t="s">
        <v>168</v>
      </c>
      <c r="V36" s="2" t="s">
        <v>168</v>
      </c>
      <c r="W36" s="2" t="s">
        <v>168</v>
      </c>
      <c r="X36" s="2" t="s">
        <v>168</v>
      </c>
      <c r="Y36" s="2" t="s">
        <v>168</v>
      </c>
      <c r="Z36" s="2" t="s">
        <v>168</v>
      </c>
      <c r="AA36" s="2" t="s">
        <v>168</v>
      </c>
      <c r="AB36" s="2" t="s">
        <v>168</v>
      </c>
      <c r="AC36" s="2" t="s">
        <v>168</v>
      </c>
      <c r="AD36" s="2" t="s">
        <v>168</v>
      </c>
      <c r="AE36" s="2" t="s">
        <v>168</v>
      </c>
      <c r="AF36" s="28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7">
        <v>0</v>
      </c>
      <c r="AM36" s="28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7">
        <v>0</v>
      </c>
      <c r="AT36" s="2" t="s">
        <v>168</v>
      </c>
      <c r="AU36" s="2" t="s">
        <v>168</v>
      </c>
      <c r="AV36" s="2" t="s">
        <v>168</v>
      </c>
      <c r="AW36" s="2" t="s">
        <v>168</v>
      </c>
      <c r="AX36" s="2" t="s">
        <v>168</v>
      </c>
      <c r="AY36" s="2" t="s">
        <v>168</v>
      </c>
      <c r="AZ36" s="2" t="s">
        <v>168</v>
      </c>
      <c r="BA36" s="2" t="s">
        <v>168</v>
      </c>
      <c r="BB36" s="2" t="s">
        <v>168</v>
      </c>
      <c r="BC36" s="2" t="s">
        <v>168</v>
      </c>
      <c r="BD36" s="2" t="s">
        <v>168</v>
      </c>
      <c r="BE36" s="2" t="s">
        <v>168</v>
      </c>
      <c r="BF36" s="2" t="s">
        <v>168</v>
      </c>
      <c r="BG36" s="2" t="s">
        <v>168</v>
      </c>
      <c r="BH36" s="2" t="s">
        <v>168</v>
      </c>
      <c r="BI36" s="2" t="s">
        <v>168</v>
      </c>
      <c r="BJ36" s="2" t="s">
        <v>168</v>
      </c>
      <c r="BK36" s="2" t="s">
        <v>168</v>
      </c>
      <c r="BL36" s="2" t="s">
        <v>168</v>
      </c>
      <c r="BM36" s="2" t="s">
        <v>168</v>
      </c>
      <c r="BN36" s="2" t="s">
        <v>168</v>
      </c>
      <c r="BO36" s="2" t="s">
        <v>168</v>
      </c>
      <c r="BP36" s="2" t="s">
        <v>168</v>
      </c>
      <c r="BQ36" s="2" t="s">
        <v>168</v>
      </c>
      <c r="BR36" s="2" t="s">
        <v>168</v>
      </c>
      <c r="BS36" s="2" t="s">
        <v>168</v>
      </c>
      <c r="BT36" s="2" t="s">
        <v>168</v>
      </c>
      <c r="BU36" s="2" t="s">
        <v>168</v>
      </c>
      <c r="BV36" s="2" t="s">
        <v>168</v>
      </c>
      <c r="BW36" s="2" t="s">
        <v>168</v>
      </c>
      <c r="BX36" s="2" t="s">
        <v>168</v>
      </c>
      <c r="BY36" s="2" t="s">
        <v>168</v>
      </c>
      <c r="BZ36" s="2" t="s">
        <v>168</v>
      </c>
      <c r="CA36" s="2" t="s">
        <v>168</v>
      </c>
      <c r="CB36" s="2" t="s">
        <v>168</v>
      </c>
      <c r="CC36" s="2" t="s">
        <v>168</v>
      </c>
      <c r="CD36" s="2" t="s">
        <v>168</v>
      </c>
      <c r="CE36" s="2" t="s">
        <v>168</v>
      </c>
      <c r="CF36" s="2" t="s">
        <v>168</v>
      </c>
      <c r="CG36" s="2" t="s">
        <v>168</v>
      </c>
      <c r="CH36" s="2" t="s">
        <v>168</v>
      </c>
      <c r="CI36" s="2" t="s">
        <v>168</v>
      </c>
      <c r="CJ36" s="27" t="s">
        <v>168</v>
      </c>
      <c r="CK36" s="27" t="s">
        <v>168</v>
      </c>
      <c r="CL36" s="27" t="s">
        <v>168</v>
      </c>
      <c r="CM36" s="27" t="s">
        <v>168</v>
      </c>
      <c r="CN36" s="27" t="s">
        <v>168</v>
      </c>
      <c r="CO36" s="27" t="s">
        <v>168</v>
      </c>
      <c r="CP36" s="27" t="s">
        <v>168</v>
      </c>
      <c r="CQ36" s="27" t="s">
        <v>168</v>
      </c>
      <c r="CR36" s="27" t="s">
        <v>168</v>
      </c>
      <c r="CS36" s="27" t="s">
        <v>168</v>
      </c>
      <c r="CT36" s="27" t="s">
        <v>168</v>
      </c>
      <c r="CU36" s="27" t="s">
        <v>168</v>
      </c>
      <c r="CV36" s="27" t="s">
        <v>168</v>
      </c>
      <c r="CW36" s="27" t="s">
        <v>168</v>
      </c>
      <c r="CX36" s="27" t="s">
        <v>168</v>
      </c>
      <c r="CY36" s="27" t="s">
        <v>168</v>
      </c>
      <c r="CZ36" s="27" t="s">
        <v>168</v>
      </c>
      <c r="DA36" s="27" t="s">
        <v>168</v>
      </c>
      <c r="DB36" s="27" t="s">
        <v>168</v>
      </c>
      <c r="DC36" s="27" t="s">
        <v>168</v>
      </c>
      <c r="DD36" s="27" t="s">
        <v>168</v>
      </c>
      <c r="DE36" s="27" t="s">
        <v>168</v>
      </c>
      <c r="DF36" s="27" t="s">
        <v>168</v>
      </c>
      <c r="DG36" s="27" t="s">
        <v>168</v>
      </c>
      <c r="DH36" s="27" t="s">
        <v>168</v>
      </c>
      <c r="DI36" s="27" t="s">
        <v>168</v>
      </c>
      <c r="DJ36" s="27" t="s">
        <v>168</v>
      </c>
      <c r="DK36" s="27" t="s">
        <v>168</v>
      </c>
      <c r="DL36" s="2" t="s">
        <v>168</v>
      </c>
      <c r="DM36" s="2" t="s">
        <v>168</v>
      </c>
      <c r="DN36" s="2" t="s">
        <v>168</v>
      </c>
      <c r="DO36" s="2" t="s">
        <v>168</v>
      </c>
      <c r="DP36" s="2" t="s">
        <v>168</v>
      </c>
      <c r="DQ36" s="2" t="s">
        <v>168</v>
      </c>
      <c r="DR36" s="2" t="s">
        <v>168</v>
      </c>
      <c r="DS36" s="2" t="s">
        <v>168</v>
      </c>
      <c r="DT36" s="2" t="s">
        <v>168</v>
      </c>
      <c r="DU36" s="2" t="s">
        <v>168</v>
      </c>
      <c r="DV36" s="2" t="s">
        <v>168</v>
      </c>
      <c r="DW36" s="2" t="s">
        <v>168</v>
      </c>
      <c r="DX36" s="2" t="s">
        <v>168</v>
      </c>
      <c r="DY36" s="2" t="s">
        <v>168</v>
      </c>
    </row>
    <row r="37" spans="1:129" s="25" customFormat="1" ht="47.25">
      <c r="A37" s="2" t="s">
        <v>173</v>
      </c>
      <c r="B37" s="2" t="s">
        <v>79</v>
      </c>
      <c r="C37" s="1" t="s">
        <v>175</v>
      </c>
      <c r="D37" s="2" t="s">
        <v>168</v>
      </c>
      <c r="E37" s="2" t="s">
        <v>168</v>
      </c>
      <c r="F37" s="2" t="s">
        <v>168</v>
      </c>
      <c r="G37" s="2" t="s">
        <v>168</v>
      </c>
      <c r="H37" s="2" t="s">
        <v>168</v>
      </c>
      <c r="I37" s="2" t="s">
        <v>168</v>
      </c>
      <c r="J37" s="2" t="s">
        <v>168</v>
      </c>
      <c r="K37" s="2" t="s">
        <v>168</v>
      </c>
      <c r="L37" s="2" t="s">
        <v>168</v>
      </c>
      <c r="M37" s="2" t="s">
        <v>168</v>
      </c>
      <c r="N37" s="2" t="s">
        <v>168</v>
      </c>
      <c r="O37" s="2" t="s">
        <v>168</v>
      </c>
      <c r="P37" s="2" t="s">
        <v>168</v>
      </c>
      <c r="Q37" s="2" t="s">
        <v>168</v>
      </c>
      <c r="R37" s="2" t="s">
        <v>168</v>
      </c>
      <c r="S37" s="2" t="s">
        <v>168</v>
      </c>
      <c r="T37" s="2" t="s">
        <v>168</v>
      </c>
      <c r="U37" s="2" t="s">
        <v>168</v>
      </c>
      <c r="V37" s="2" t="s">
        <v>168</v>
      </c>
      <c r="W37" s="2" t="s">
        <v>168</v>
      </c>
      <c r="X37" s="2" t="s">
        <v>168</v>
      </c>
      <c r="Y37" s="2" t="s">
        <v>168</v>
      </c>
      <c r="Z37" s="2" t="s">
        <v>168</v>
      </c>
      <c r="AA37" s="2" t="s">
        <v>168</v>
      </c>
      <c r="AB37" s="2" t="s">
        <v>168</v>
      </c>
      <c r="AC37" s="2" t="s">
        <v>168</v>
      </c>
      <c r="AD37" s="2" t="s">
        <v>168</v>
      </c>
      <c r="AE37" s="2" t="s">
        <v>168</v>
      </c>
      <c r="AF37" s="28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7">
        <v>0</v>
      </c>
      <c r="AM37" s="28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7">
        <v>0</v>
      </c>
      <c r="AT37" s="2" t="s">
        <v>168</v>
      </c>
      <c r="AU37" s="2" t="s">
        <v>168</v>
      </c>
      <c r="AV37" s="2" t="s">
        <v>168</v>
      </c>
      <c r="AW37" s="2" t="s">
        <v>168</v>
      </c>
      <c r="AX37" s="2" t="s">
        <v>168</v>
      </c>
      <c r="AY37" s="2" t="s">
        <v>168</v>
      </c>
      <c r="AZ37" s="2" t="s">
        <v>168</v>
      </c>
      <c r="BA37" s="2" t="s">
        <v>168</v>
      </c>
      <c r="BB37" s="2" t="s">
        <v>168</v>
      </c>
      <c r="BC37" s="2" t="s">
        <v>168</v>
      </c>
      <c r="BD37" s="2" t="s">
        <v>168</v>
      </c>
      <c r="BE37" s="2" t="s">
        <v>168</v>
      </c>
      <c r="BF37" s="2" t="s">
        <v>168</v>
      </c>
      <c r="BG37" s="2" t="s">
        <v>168</v>
      </c>
      <c r="BH37" s="2" t="s">
        <v>168</v>
      </c>
      <c r="BI37" s="2" t="s">
        <v>168</v>
      </c>
      <c r="BJ37" s="2" t="s">
        <v>168</v>
      </c>
      <c r="BK37" s="2" t="s">
        <v>168</v>
      </c>
      <c r="BL37" s="2" t="s">
        <v>168</v>
      </c>
      <c r="BM37" s="2" t="s">
        <v>168</v>
      </c>
      <c r="BN37" s="2" t="s">
        <v>168</v>
      </c>
      <c r="BO37" s="2" t="s">
        <v>168</v>
      </c>
      <c r="BP37" s="2" t="s">
        <v>168</v>
      </c>
      <c r="BQ37" s="2" t="s">
        <v>168</v>
      </c>
      <c r="BR37" s="2" t="s">
        <v>168</v>
      </c>
      <c r="BS37" s="2" t="s">
        <v>168</v>
      </c>
      <c r="BT37" s="2" t="s">
        <v>168</v>
      </c>
      <c r="BU37" s="2" t="s">
        <v>168</v>
      </c>
      <c r="BV37" s="2" t="s">
        <v>168</v>
      </c>
      <c r="BW37" s="2" t="s">
        <v>168</v>
      </c>
      <c r="BX37" s="2" t="s">
        <v>168</v>
      </c>
      <c r="BY37" s="2" t="s">
        <v>168</v>
      </c>
      <c r="BZ37" s="2" t="s">
        <v>168</v>
      </c>
      <c r="CA37" s="2" t="s">
        <v>168</v>
      </c>
      <c r="CB37" s="2" t="s">
        <v>168</v>
      </c>
      <c r="CC37" s="2" t="s">
        <v>168</v>
      </c>
      <c r="CD37" s="2" t="s">
        <v>168</v>
      </c>
      <c r="CE37" s="2" t="s">
        <v>168</v>
      </c>
      <c r="CF37" s="2" t="s">
        <v>168</v>
      </c>
      <c r="CG37" s="2" t="s">
        <v>168</v>
      </c>
      <c r="CH37" s="2" t="s">
        <v>168</v>
      </c>
      <c r="CI37" s="2" t="s">
        <v>168</v>
      </c>
      <c r="CJ37" s="27" t="s">
        <v>168</v>
      </c>
      <c r="CK37" s="27" t="s">
        <v>168</v>
      </c>
      <c r="CL37" s="27" t="s">
        <v>168</v>
      </c>
      <c r="CM37" s="27" t="s">
        <v>168</v>
      </c>
      <c r="CN37" s="27" t="s">
        <v>168</v>
      </c>
      <c r="CO37" s="27" t="s">
        <v>168</v>
      </c>
      <c r="CP37" s="27" t="s">
        <v>168</v>
      </c>
      <c r="CQ37" s="27" t="s">
        <v>168</v>
      </c>
      <c r="CR37" s="27" t="s">
        <v>168</v>
      </c>
      <c r="CS37" s="27" t="s">
        <v>168</v>
      </c>
      <c r="CT37" s="27" t="s">
        <v>168</v>
      </c>
      <c r="CU37" s="27" t="s">
        <v>168</v>
      </c>
      <c r="CV37" s="27" t="s">
        <v>168</v>
      </c>
      <c r="CW37" s="27" t="s">
        <v>168</v>
      </c>
      <c r="CX37" s="27" t="s">
        <v>168</v>
      </c>
      <c r="CY37" s="27" t="s">
        <v>168</v>
      </c>
      <c r="CZ37" s="27" t="s">
        <v>168</v>
      </c>
      <c r="DA37" s="27" t="s">
        <v>168</v>
      </c>
      <c r="DB37" s="27" t="s">
        <v>168</v>
      </c>
      <c r="DC37" s="27" t="s">
        <v>168</v>
      </c>
      <c r="DD37" s="27" t="s">
        <v>168</v>
      </c>
      <c r="DE37" s="27" t="s">
        <v>168</v>
      </c>
      <c r="DF37" s="27" t="s">
        <v>168</v>
      </c>
      <c r="DG37" s="27" t="s">
        <v>168</v>
      </c>
      <c r="DH37" s="27" t="s">
        <v>168</v>
      </c>
      <c r="DI37" s="27" t="s">
        <v>168</v>
      </c>
      <c r="DJ37" s="27" t="s">
        <v>168</v>
      </c>
      <c r="DK37" s="27" t="s">
        <v>168</v>
      </c>
      <c r="DL37" s="2" t="s">
        <v>168</v>
      </c>
      <c r="DM37" s="2" t="s">
        <v>168</v>
      </c>
      <c r="DN37" s="2" t="s">
        <v>168</v>
      </c>
      <c r="DO37" s="2" t="s">
        <v>168</v>
      </c>
      <c r="DP37" s="2" t="s">
        <v>168</v>
      </c>
      <c r="DQ37" s="2" t="s">
        <v>168</v>
      </c>
      <c r="DR37" s="2" t="s">
        <v>168</v>
      </c>
      <c r="DS37" s="2" t="s">
        <v>168</v>
      </c>
      <c r="DT37" s="2" t="s">
        <v>168</v>
      </c>
      <c r="DU37" s="2" t="s">
        <v>168</v>
      </c>
      <c r="DV37" s="2" t="s">
        <v>168</v>
      </c>
      <c r="DW37" s="2" t="s">
        <v>168</v>
      </c>
      <c r="DX37" s="2" t="s">
        <v>168</v>
      </c>
      <c r="DY37" s="2" t="s">
        <v>168</v>
      </c>
    </row>
    <row r="38" spans="1:129" ht="47.25">
      <c r="A38" s="2" t="s">
        <v>174</v>
      </c>
      <c r="B38" s="2" t="s">
        <v>82</v>
      </c>
      <c r="C38" s="1" t="s">
        <v>175</v>
      </c>
      <c r="D38" s="2" t="s">
        <v>168</v>
      </c>
      <c r="E38" s="2" t="s">
        <v>168</v>
      </c>
      <c r="F38" s="2" t="s">
        <v>168</v>
      </c>
      <c r="G38" s="2" t="s">
        <v>168</v>
      </c>
      <c r="H38" s="2" t="s">
        <v>168</v>
      </c>
      <c r="I38" s="2" t="s">
        <v>168</v>
      </c>
      <c r="J38" s="2" t="s">
        <v>168</v>
      </c>
      <c r="K38" s="2" t="s">
        <v>168</v>
      </c>
      <c r="L38" s="2" t="s">
        <v>168</v>
      </c>
      <c r="M38" s="2" t="s">
        <v>168</v>
      </c>
      <c r="N38" s="2" t="s">
        <v>168</v>
      </c>
      <c r="O38" s="2" t="s">
        <v>168</v>
      </c>
      <c r="P38" s="2" t="s">
        <v>168</v>
      </c>
      <c r="Q38" s="2" t="s">
        <v>168</v>
      </c>
      <c r="R38" s="2" t="s">
        <v>168</v>
      </c>
      <c r="S38" s="2" t="s">
        <v>168</v>
      </c>
      <c r="T38" s="2" t="s">
        <v>168</v>
      </c>
      <c r="U38" s="2" t="s">
        <v>168</v>
      </c>
      <c r="V38" s="2" t="s">
        <v>168</v>
      </c>
      <c r="W38" s="2" t="s">
        <v>168</v>
      </c>
      <c r="X38" s="2" t="s">
        <v>168</v>
      </c>
      <c r="Y38" s="2" t="s">
        <v>168</v>
      </c>
      <c r="Z38" s="2" t="s">
        <v>168</v>
      </c>
      <c r="AA38" s="2" t="s">
        <v>168</v>
      </c>
      <c r="AB38" s="2" t="s">
        <v>168</v>
      </c>
      <c r="AC38" s="2" t="s">
        <v>168</v>
      </c>
      <c r="AD38" s="2" t="s">
        <v>168</v>
      </c>
      <c r="AE38" s="2" t="s">
        <v>168</v>
      </c>
      <c r="AF38" s="28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7">
        <v>0</v>
      </c>
      <c r="AM38" s="28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7">
        <v>0</v>
      </c>
      <c r="AT38" s="2" t="s">
        <v>168</v>
      </c>
      <c r="AU38" s="2" t="s">
        <v>168</v>
      </c>
      <c r="AV38" s="2" t="s">
        <v>168</v>
      </c>
      <c r="AW38" s="2" t="s">
        <v>168</v>
      </c>
      <c r="AX38" s="2" t="s">
        <v>168</v>
      </c>
      <c r="AY38" s="2" t="s">
        <v>168</v>
      </c>
      <c r="AZ38" s="2" t="s">
        <v>168</v>
      </c>
      <c r="BA38" s="2" t="s">
        <v>168</v>
      </c>
      <c r="BB38" s="2" t="s">
        <v>168</v>
      </c>
      <c r="BC38" s="2" t="s">
        <v>168</v>
      </c>
      <c r="BD38" s="2" t="s">
        <v>168</v>
      </c>
      <c r="BE38" s="2" t="s">
        <v>168</v>
      </c>
      <c r="BF38" s="2" t="s">
        <v>168</v>
      </c>
      <c r="BG38" s="2" t="s">
        <v>168</v>
      </c>
      <c r="BH38" s="2" t="s">
        <v>168</v>
      </c>
      <c r="BI38" s="2" t="s">
        <v>168</v>
      </c>
      <c r="BJ38" s="2" t="s">
        <v>168</v>
      </c>
      <c r="BK38" s="2" t="s">
        <v>168</v>
      </c>
      <c r="BL38" s="2" t="s">
        <v>168</v>
      </c>
      <c r="BM38" s="2" t="s">
        <v>168</v>
      </c>
      <c r="BN38" s="2" t="s">
        <v>168</v>
      </c>
      <c r="BO38" s="2" t="s">
        <v>168</v>
      </c>
      <c r="BP38" s="2" t="s">
        <v>168</v>
      </c>
      <c r="BQ38" s="2" t="s">
        <v>168</v>
      </c>
      <c r="BR38" s="2" t="s">
        <v>168</v>
      </c>
      <c r="BS38" s="2" t="s">
        <v>168</v>
      </c>
      <c r="BT38" s="2" t="s">
        <v>168</v>
      </c>
      <c r="BU38" s="2" t="s">
        <v>168</v>
      </c>
      <c r="BV38" s="2" t="s">
        <v>168</v>
      </c>
      <c r="BW38" s="2" t="s">
        <v>168</v>
      </c>
      <c r="BX38" s="2" t="s">
        <v>168</v>
      </c>
      <c r="BY38" s="2" t="s">
        <v>168</v>
      </c>
      <c r="BZ38" s="2" t="s">
        <v>168</v>
      </c>
      <c r="CA38" s="2" t="s">
        <v>168</v>
      </c>
      <c r="CB38" s="2" t="s">
        <v>168</v>
      </c>
      <c r="CC38" s="2" t="s">
        <v>168</v>
      </c>
      <c r="CD38" s="2" t="s">
        <v>168</v>
      </c>
      <c r="CE38" s="2" t="s">
        <v>168</v>
      </c>
      <c r="CF38" s="2" t="s">
        <v>168</v>
      </c>
      <c r="CG38" s="2" t="s">
        <v>168</v>
      </c>
      <c r="CH38" s="2" t="s">
        <v>168</v>
      </c>
      <c r="CI38" s="2" t="s">
        <v>168</v>
      </c>
      <c r="CJ38" s="27" t="s">
        <v>168</v>
      </c>
      <c r="CK38" s="27" t="s">
        <v>168</v>
      </c>
      <c r="CL38" s="27" t="s">
        <v>168</v>
      </c>
      <c r="CM38" s="27" t="s">
        <v>168</v>
      </c>
      <c r="CN38" s="27" t="s">
        <v>168</v>
      </c>
      <c r="CO38" s="27" t="s">
        <v>168</v>
      </c>
      <c r="CP38" s="27" t="s">
        <v>168</v>
      </c>
      <c r="CQ38" s="27" t="s">
        <v>168</v>
      </c>
      <c r="CR38" s="27" t="s">
        <v>168</v>
      </c>
      <c r="CS38" s="27" t="s">
        <v>168</v>
      </c>
      <c r="CT38" s="27" t="s">
        <v>168</v>
      </c>
      <c r="CU38" s="27" t="s">
        <v>168</v>
      </c>
      <c r="CV38" s="27" t="s">
        <v>168</v>
      </c>
      <c r="CW38" s="27" t="s">
        <v>168</v>
      </c>
      <c r="CX38" s="27" t="s">
        <v>168</v>
      </c>
      <c r="CY38" s="27" t="s">
        <v>168</v>
      </c>
      <c r="CZ38" s="27" t="s">
        <v>168</v>
      </c>
      <c r="DA38" s="27" t="s">
        <v>168</v>
      </c>
      <c r="DB38" s="27" t="s">
        <v>168</v>
      </c>
      <c r="DC38" s="27" t="s">
        <v>168</v>
      </c>
      <c r="DD38" s="27" t="s">
        <v>168</v>
      </c>
      <c r="DE38" s="27" t="s">
        <v>168</v>
      </c>
      <c r="DF38" s="27" t="s">
        <v>168</v>
      </c>
      <c r="DG38" s="27" t="s">
        <v>168</v>
      </c>
      <c r="DH38" s="27" t="s">
        <v>168</v>
      </c>
      <c r="DI38" s="27" t="s">
        <v>168</v>
      </c>
      <c r="DJ38" s="27" t="s">
        <v>168</v>
      </c>
      <c r="DK38" s="27" t="s">
        <v>168</v>
      </c>
      <c r="DL38" s="2" t="s">
        <v>168</v>
      </c>
      <c r="DM38" s="2" t="s">
        <v>168</v>
      </c>
      <c r="DN38" s="2" t="s">
        <v>168</v>
      </c>
      <c r="DO38" s="2" t="s">
        <v>168</v>
      </c>
      <c r="DP38" s="2" t="s">
        <v>168</v>
      </c>
      <c r="DQ38" s="2" t="s">
        <v>168</v>
      </c>
      <c r="DR38" s="2" t="s">
        <v>168</v>
      </c>
      <c r="DS38" s="2" t="s">
        <v>168</v>
      </c>
      <c r="DT38" s="2" t="s">
        <v>168</v>
      </c>
      <c r="DU38" s="2" t="s">
        <v>168</v>
      </c>
      <c r="DV38" s="2" t="s">
        <v>168</v>
      </c>
      <c r="DW38" s="2" t="s">
        <v>168</v>
      </c>
      <c r="DX38" s="2" t="s">
        <v>168</v>
      </c>
      <c r="DY38" s="2" t="s">
        <v>168</v>
      </c>
    </row>
    <row r="39" spans="1:129" ht="47.25">
      <c r="A39" s="2" t="s">
        <v>83</v>
      </c>
      <c r="B39" s="2" t="s">
        <v>84</v>
      </c>
      <c r="C39" s="1" t="s">
        <v>175</v>
      </c>
      <c r="D39" s="2" t="s">
        <v>168</v>
      </c>
      <c r="E39" s="2" t="s">
        <v>168</v>
      </c>
      <c r="F39" s="2" t="s">
        <v>168</v>
      </c>
      <c r="G39" s="2" t="s">
        <v>168</v>
      </c>
      <c r="H39" s="2" t="s">
        <v>168</v>
      </c>
      <c r="I39" s="2" t="s">
        <v>168</v>
      </c>
      <c r="J39" s="2" t="s">
        <v>168</v>
      </c>
      <c r="K39" s="2" t="s">
        <v>168</v>
      </c>
      <c r="L39" s="2" t="s">
        <v>168</v>
      </c>
      <c r="M39" s="2" t="s">
        <v>168</v>
      </c>
      <c r="N39" s="2" t="s">
        <v>168</v>
      </c>
      <c r="O39" s="2" t="s">
        <v>168</v>
      </c>
      <c r="P39" s="2" t="s">
        <v>168</v>
      </c>
      <c r="Q39" s="2" t="s">
        <v>168</v>
      </c>
      <c r="R39" s="2" t="s">
        <v>168</v>
      </c>
      <c r="S39" s="2" t="s">
        <v>168</v>
      </c>
      <c r="T39" s="2" t="s">
        <v>168</v>
      </c>
      <c r="U39" s="2" t="s">
        <v>168</v>
      </c>
      <c r="V39" s="2" t="s">
        <v>168</v>
      </c>
      <c r="W39" s="2" t="s">
        <v>168</v>
      </c>
      <c r="X39" s="2" t="s">
        <v>168</v>
      </c>
      <c r="Y39" s="2" t="s">
        <v>168</v>
      </c>
      <c r="Z39" s="2" t="s">
        <v>168</v>
      </c>
      <c r="AA39" s="2" t="s">
        <v>168</v>
      </c>
      <c r="AB39" s="2" t="s">
        <v>168</v>
      </c>
      <c r="AC39" s="2" t="s">
        <v>168</v>
      </c>
      <c r="AD39" s="2" t="s">
        <v>168</v>
      </c>
      <c r="AE39" s="2" t="s">
        <v>168</v>
      </c>
      <c r="AF39" s="33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7">
        <v>0</v>
      </c>
      <c r="AM39" s="33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7">
        <v>0</v>
      </c>
      <c r="AT39" s="2" t="s">
        <v>168</v>
      </c>
      <c r="AU39" s="2" t="s">
        <v>168</v>
      </c>
      <c r="AV39" s="2" t="s">
        <v>168</v>
      </c>
      <c r="AW39" s="2" t="s">
        <v>168</v>
      </c>
      <c r="AX39" s="2" t="s">
        <v>168</v>
      </c>
      <c r="AY39" s="2" t="s">
        <v>168</v>
      </c>
      <c r="AZ39" s="2" t="s">
        <v>168</v>
      </c>
      <c r="BA39" s="2" t="s">
        <v>168</v>
      </c>
      <c r="BB39" s="2" t="s">
        <v>168</v>
      </c>
      <c r="BC39" s="2" t="s">
        <v>168</v>
      </c>
      <c r="BD39" s="2" t="s">
        <v>168</v>
      </c>
      <c r="BE39" s="2" t="s">
        <v>168</v>
      </c>
      <c r="BF39" s="2" t="s">
        <v>168</v>
      </c>
      <c r="BG39" s="2" t="s">
        <v>168</v>
      </c>
      <c r="BH39" s="2" t="s">
        <v>168</v>
      </c>
      <c r="BI39" s="2" t="s">
        <v>168</v>
      </c>
      <c r="BJ39" s="2" t="s">
        <v>168</v>
      </c>
      <c r="BK39" s="2" t="s">
        <v>168</v>
      </c>
      <c r="BL39" s="2" t="s">
        <v>168</v>
      </c>
      <c r="BM39" s="2" t="s">
        <v>168</v>
      </c>
      <c r="BN39" s="2" t="s">
        <v>168</v>
      </c>
      <c r="BO39" s="2" t="s">
        <v>168</v>
      </c>
      <c r="BP39" s="2" t="s">
        <v>168</v>
      </c>
      <c r="BQ39" s="2" t="s">
        <v>168</v>
      </c>
      <c r="BR39" s="2" t="s">
        <v>168</v>
      </c>
      <c r="BS39" s="2" t="s">
        <v>168</v>
      </c>
      <c r="BT39" s="2" t="s">
        <v>168</v>
      </c>
      <c r="BU39" s="2" t="s">
        <v>168</v>
      </c>
      <c r="BV39" s="2" t="s">
        <v>168</v>
      </c>
      <c r="BW39" s="2" t="s">
        <v>168</v>
      </c>
      <c r="BX39" s="2" t="s">
        <v>168</v>
      </c>
      <c r="BY39" s="2" t="s">
        <v>168</v>
      </c>
      <c r="BZ39" s="2" t="s">
        <v>168</v>
      </c>
      <c r="CA39" s="2" t="s">
        <v>168</v>
      </c>
      <c r="CB39" s="2" t="s">
        <v>168</v>
      </c>
      <c r="CC39" s="2" t="s">
        <v>168</v>
      </c>
      <c r="CD39" s="2" t="s">
        <v>168</v>
      </c>
      <c r="CE39" s="2" t="s">
        <v>168</v>
      </c>
      <c r="CF39" s="2" t="s">
        <v>168</v>
      </c>
      <c r="CG39" s="2" t="s">
        <v>168</v>
      </c>
      <c r="CH39" s="2" t="s">
        <v>168</v>
      </c>
      <c r="CI39" s="2" t="s">
        <v>168</v>
      </c>
      <c r="CJ39" s="27" t="s">
        <v>168</v>
      </c>
      <c r="CK39" s="27" t="s">
        <v>168</v>
      </c>
      <c r="CL39" s="27" t="s">
        <v>168</v>
      </c>
      <c r="CM39" s="27" t="s">
        <v>168</v>
      </c>
      <c r="CN39" s="27" t="s">
        <v>168</v>
      </c>
      <c r="CO39" s="27" t="s">
        <v>168</v>
      </c>
      <c r="CP39" s="27" t="s">
        <v>168</v>
      </c>
      <c r="CQ39" s="27" t="s">
        <v>168</v>
      </c>
      <c r="CR39" s="27" t="s">
        <v>168</v>
      </c>
      <c r="CS39" s="27" t="s">
        <v>168</v>
      </c>
      <c r="CT39" s="27" t="s">
        <v>168</v>
      </c>
      <c r="CU39" s="27" t="s">
        <v>168</v>
      </c>
      <c r="CV39" s="27" t="s">
        <v>168</v>
      </c>
      <c r="CW39" s="27" t="s">
        <v>168</v>
      </c>
      <c r="CX39" s="27" t="s">
        <v>168</v>
      </c>
      <c r="CY39" s="27" t="s">
        <v>168</v>
      </c>
      <c r="CZ39" s="27" t="s">
        <v>168</v>
      </c>
      <c r="DA39" s="27" t="s">
        <v>168</v>
      </c>
      <c r="DB39" s="27" t="s">
        <v>168</v>
      </c>
      <c r="DC39" s="27" t="s">
        <v>168</v>
      </c>
      <c r="DD39" s="27" t="s">
        <v>168</v>
      </c>
      <c r="DE39" s="27" t="s">
        <v>168</v>
      </c>
      <c r="DF39" s="27" t="s">
        <v>168</v>
      </c>
      <c r="DG39" s="27" t="s">
        <v>168</v>
      </c>
      <c r="DH39" s="27" t="s">
        <v>168</v>
      </c>
      <c r="DI39" s="27" t="s">
        <v>168</v>
      </c>
      <c r="DJ39" s="27" t="s">
        <v>168</v>
      </c>
      <c r="DK39" s="27" t="s">
        <v>168</v>
      </c>
      <c r="DL39" s="2" t="s">
        <v>168</v>
      </c>
      <c r="DM39" s="2" t="s">
        <v>168</v>
      </c>
      <c r="DN39" s="2" t="s">
        <v>168</v>
      </c>
      <c r="DO39" s="2" t="s">
        <v>168</v>
      </c>
      <c r="DP39" s="2" t="s">
        <v>168</v>
      </c>
      <c r="DQ39" s="2" t="s">
        <v>168</v>
      </c>
      <c r="DR39" s="2" t="s">
        <v>168</v>
      </c>
      <c r="DS39" s="2" t="s">
        <v>168</v>
      </c>
      <c r="DT39" s="2" t="s">
        <v>168</v>
      </c>
      <c r="DU39" s="2" t="s">
        <v>168</v>
      </c>
      <c r="DV39" s="2" t="s">
        <v>168</v>
      </c>
      <c r="DW39" s="2" t="s">
        <v>168</v>
      </c>
      <c r="DX39" s="2" t="s">
        <v>168</v>
      </c>
      <c r="DY39" s="2" t="s">
        <v>168</v>
      </c>
    </row>
    <row r="40" spans="1:129" ht="31.5">
      <c r="A40" s="2" t="s">
        <v>85</v>
      </c>
      <c r="B40" s="2" t="s">
        <v>86</v>
      </c>
      <c r="C40" s="1" t="s">
        <v>175</v>
      </c>
      <c r="D40" s="2" t="s">
        <v>168</v>
      </c>
      <c r="E40" s="2" t="s">
        <v>168</v>
      </c>
      <c r="F40" s="2" t="s">
        <v>168</v>
      </c>
      <c r="G40" s="2" t="s">
        <v>168</v>
      </c>
      <c r="H40" s="2" t="s">
        <v>168</v>
      </c>
      <c r="I40" s="2" t="s">
        <v>168</v>
      </c>
      <c r="J40" s="2" t="s">
        <v>168</v>
      </c>
      <c r="K40" s="2" t="s">
        <v>168</v>
      </c>
      <c r="L40" s="2" t="s">
        <v>168</v>
      </c>
      <c r="M40" s="2" t="s">
        <v>168</v>
      </c>
      <c r="N40" s="2" t="s">
        <v>168</v>
      </c>
      <c r="O40" s="2" t="s">
        <v>168</v>
      </c>
      <c r="P40" s="2" t="s">
        <v>168</v>
      </c>
      <c r="Q40" s="2" t="s">
        <v>168</v>
      </c>
      <c r="R40" s="2" t="s">
        <v>168</v>
      </c>
      <c r="S40" s="2" t="s">
        <v>168</v>
      </c>
      <c r="T40" s="2" t="s">
        <v>168</v>
      </c>
      <c r="U40" s="2" t="s">
        <v>168</v>
      </c>
      <c r="V40" s="2" t="s">
        <v>168</v>
      </c>
      <c r="W40" s="2" t="s">
        <v>168</v>
      </c>
      <c r="X40" s="2" t="s">
        <v>168</v>
      </c>
      <c r="Y40" s="2" t="s">
        <v>168</v>
      </c>
      <c r="Z40" s="2" t="s">
        <v>168</v>
      </c>
      <c r="AA40" s="2" t="s">
        <v>168</v>
      </c>
      <c r="AB40" s="2" t="s">
        <v>168</v>
      </c>
      <c r="AC40" s="2" t="s">
        <v>168</v>
      </c>
      <c r="AD40" s="2" t="s">
        <v>168</v>
      </c>
      <c r="AE40" s="2" t="s">
        <v>168</v>
      </c>
      <c r="AF40" s="28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7">
        <v>0</v>
      </c>
      <c r="AM40" s="28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7">
        <v>0</v>
      </c>
      <c r="AT40" s="2" t="s">
        <v>168</v>
      </c>
      <c r="AU40" s="2" t="s">
        <v>168</v>
      </c>
      <c r="AV40" s="2" t="s">
        <v>168</v>
      </c>
      <c r="AW40" s="2" t="s">
        <v>168</v>
      </c>
      <c r="AX40" s="2" t="s">
        <v>168</v>
      </c>
      <c r="AY40" s="2" t="s">
        <v>168</v>
      </c>
      <c r="AZ40" s="2" t="s">
        <v>168</v>
      </c>
      <c r="BA40" s="2" t="s">
        <v>168</v>
      </c>
      <c r="BB40" s="2" t="s">
        <v>168</v>
      </c>
      <c r="BC40" s="2" t="s">
        <v>168</v>
      </c>
      <c r="BD40" s="2" t="s">
        <v>168</v>
      </c>
      <c r="BE40" s="2" t="s">
        <v>168</v>
      </c>
      <c r="BF40" s="2" t="s">
        <v>168</v>
      </c>
      <c r="BG40" s="2" t="s">
        <v>168</v>
      </c>
      <c r="BH40" s="2" t="s">
        <v>168</v>
      </c>
      <c r="BI40" s="2" t="s">
        <v>168</v>
      </c>
      <c r="BJ40" s="2" t="s">
        <v>168</v>
      </c>
      <c r="BK40" s="2" t="s">
        <v>168</v>
      </c>
      <c r="BL40" s="2" t="s">
        <v>168</v>
      </c>
      <c r="BM40" s="2" t="s">
        <v>168</v>
      </c>
      <c r="BN40" s="2" t="s">
        <v>168</v>
      </c>
      <c r="BO40" s="2" t="s">
        <v>168</v>
      </c>
      <c r="BP40" s="2" t="s">
        <v>168</v>
      </c>
      <c r="BQ40" s="2" t="s">
        <v>168</v>
      </c>
      <c r="BR40" s="2" t="s">
        <v>168</v>
      </c>
      <c r="BS40" s="2" t="s">
        <v>168</v>
      </c>
      <c r="BT40" s="2" t="s">
        <v>168</v>
      </c>
      <c r="BU40" s="2" t="s">
        <v>168</v>
      </c>
      <c r="BV40" s="2" t="s">
        <v>168</v>
      </c>
      <c r="BW40" s="2" t="s">
        <v>168</v>
      </c>
      <c r="BX40" s="2" t="s">
        <v>168</v>
      </c>
      <c r="BY40" s="2" t="s">
        <v>168</v>
      </c>
      <c r="BZ40" s="2" t="s">
        <v>168</v>
      </c>
      <c r="CA40" s="2" t="s">
        <v>168</v>
      </c>
      <c r="CB40" s="2" t="s">
        <v>168</v>
      </c>
      <c r="CC40" s="2" t="s">
        <v>168</v>
      </c>
      <c r="CD40" s="2" t="s">
        <v>168</v>
      </c>
      <c r="CE40" s="2" t="s">
        <v>168</v>
      </c>
      <c r="CF40" s="2" t="s">
        <v>168</v>
      </c>
      <c r="CG40" s="2" t="s">
        <v>168</v>
      </c>
      <c r="CH40" s="2" t="s">
        <v>168</v>
      </c>
      <c r="CI40" s="2" t="s">
        <v>168</v>
      </c>
      <c r="CJ40" s="27" t="s">
        <v>168</v>
      </c>
      <c r="CK40" s="27" t="s">
        <v>168</v>
      </c>
      <c r="CL40" s="27" t="s">
        <v>168</v>
      </c>
      <c r="CM40" s="27" t="s">
        <v>168</v>
      </c>
      <c r="CN40" s="27" t="s">
        <v>168</v>
      </c>
      <c r="CO40" s="27" t="s">
        <v>168</v>
      </c>
      <c r="CP40" s="27" t="s">
        <v>168</v>
      </c>
      <c r="CQ40" s="27" t="s">
        <v>168</v>
      </c>
      <c r="CR40" s="27" t="s">
        <v>168</v>
      </c>
      <c r="CS40" s="27" t="s">
        <v>168</v>
      </c>
      <c r="CT40" s="27" t="s">
        <v>168</v>
      </c>
      <c r="CU40" s="27" t="s">
        <v>168</v>
      </c>
      <c r="CV40" s="27" t="s">
        <v>168</v>
      </c>
      <c r="CW40" s="27" t="s">
        <v>168</v>
      </c>
      <c r="CX40" s="27" t="s">
        <v>168</v>
      </c>
      <c r="CY40" s="27" t="s">
        <v>168</v>
      </c>
      <c r="CZ40" s="27" t="s">
        <v>168</v>
      </c>
      <c r="DA40" s="27" t="s">
        <v>168</v>
      </c>
      <c r="DB40" s="27" t="s">
        <v>168</v>
      </c>
      <c r="DC40" s="27" t="s">
        <v>168</v>
      </c>
      <c r="DD40" s="27" t="s">
        <v>168</v>
      </c>
      <c r="DE40" s="27" t="s">
        <v>168</v>
      </c>
      <c r="DF40" s="27" t="s">
        <v>168</v>
      </c>
      <c r="DG40" s="27" t="s">
        <v>168</v>
      </c>
      <c r="DH40" s="27" t="s">
        <v>168</v>
      </c>
      <c r="DI40" s="27" t="s">
        <v>168</v>
      </c>
      <c r="DJ40" s="27" t="s">
        <v>168</v>
      </c>
      <c r="DK40" s="27" t="s">
        <v>168</v>
      </c>
      <c r="DL40" s="2" t="s">
        <v>168</v>
      </c>
      <c r="DM40" s="2" t="s">
        <v>168</v>
      </c>
      <c r="DN40" s="2" t="s">
        <v>168</v>
      </c>
      <c r="DO40" s="2" t="s">
        <v>168</v>
      </c>
      <c r="DP40" s="2" t="s">
        <v>168</v>
      </c>
      <c r="DQ40" s="2" t="s">
        <v>168</v>
      </c>
      <c r="DR40" s="2" t="s">
        <v>168</v>
      </c>
      <c r="DS40" s="2" t="s">
        <v>168</v>
      </c>
      <c r="DT40" s="2" t="s">
        <v>168</v>
      </c>
      <c r="DU40" s="2" t="s">
        <v>168</v>
      </c>
      <c r="DV40" s="2" t="s">
        <v>168</v>
      </c>
      <c r="DW40" s="2" t="s">
        <v>168</v>
      </c>
      <c r="DX40" s="2" t="s">
        <v>168</v>
      </c>
      <c r="DY40" s="2" t="s">
        <v>168</v>
      </c>
    </row>
    <row r="41" spans="1:129" ht="31.5">
      <c r="A41" s="2" t="s">
        <v>87</v>
      </c>
      <c r="B41" s="2" t="s">
        <v>88</v>
      </c>
      <c r="C41" s="1" t="s">
        <v>175</v>
      </c>
      <c r="D41" s="2" t="s">
        <v>168</v>
      </c>
      <c r="E41" s="2" t="s">
        <v>168</v>
      </c>
      <c r="F41" s="2" t="s">
        <v>168</v>
      </c>
      <c r="G41" s="2" t="s">
        <v>168</v>
      </c>
      <c r="H41" s="2" t="s">
        <v>168</v>
      </c>
      <c r="I41" s="2" t="s">
        <v>168</v>
      </c>
      <c r="J41" s="2" t="s">
        <v>168</v>
      </c>
      <c r="K41" s="2" t="s">
        <v>168</v>
      </c>
      <c r="L41" s="2" t="s">
        <v>168</v>
      </c>
      <c r="M41" s="2" t="s">
        <v>168</v>
      </c>
      <c r="N41" s="2" t="s">
        <v>168</v>
      </c>
      <c r="O41" s="2" t="s">
        <v>168</v>
      </c>
      <c r="P41" s="2" t="s">
        <v>168</v>
      </c>
      <c r="Q41" s="2" t="s">
        <v>168</v>
      </c>
      <c r="R41" s="2" t="s">
        <v>168</v>
      </c>
      <c r="S41" s="2" t="s">
        <v>168</v>
      </c>
      <c r="T41" s="2" t="s">
        <v>168</v>
      </c>
      <c r="U41" s="2" t="s">
        <v>168</v>
      </c>
      <c r="V41" s="2" t="s">
        <v>168</v>
      </c>
      <c r="W41" s="2" t="s">
        <v>168</v>
      </c>
      <c r="X41" s="2" t="s">
        <v>168</v>
      </c>
      <c r="Y41" s="2" t="s">
        <v>168</v>
      </c>
      <c r="Z41" s="2" t="s">
        <v>168</v>
      </c>
      <c r="AA41" s="2" t="s">
        <v>168</v>
      </c>
      <c r="AB41" s="2" t="s">
        <v>168</v>
      </c>
      <c r="AC41" s="2" t="s">
        <v>168</v>
      </c>
      <c r="AD41" s="2" t="s">
        <v>168</v>
      </c>
      <c r="AE41" s="2" t="s">
        <v>168</v>
      </c>
      <c r="AF41" s="28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7">
        <v>0</v>
      </c>
      <c r="AM41" s="28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7">
        <v>0</v>
      </c>
      <c r="AT41" s="2" t="s">
        <v>168</v>
      </c>
      <c r="AU41" s="2" t="s">
        <v>168</v>
      </c>
      <c r="AV41" s="2" t="s">
        <v>168</v>
      </c>
      <c r="AW41" s="2" t="s">
        <v>168</v>
      </c>
      <c r="AX41" s="2" t="s">
        <v>168</v>
      </c>
      <c r="AY41" s="2" t="s">
        <v>168</v>
      </c>
      <c r="AZ41" s="2" t="s">
        <v>168</v>
      </c>
      <c r="BA41" s="2" t="s">
        <v>168</v>
      </c>
      <c r="BB41" s="2" t="s">
        <v>168</v>
      </c>
      <c r="BC41" s="2" t="s">
        <v>168</v>
      </c>
      <c r="BD41" s="2" t="s">
        <v>168</v>
      </c>
      <c r="BE41" s="2" t="s">
        <v>168</v>
      </c>
      <c r="BF41" s="2" t="s">
        <v>168</v>
      </c>
      <c r="BG41" s="2" t="s">
        <v>168</v>
      </c>
      <c r="BH41" s="2" t="s">
        <v>168</v>
      </c>
      <c r="BI41" s="2" t="s">
        <v>168</v>
      </c>
      <c r="BJ41" s="2" t="s">
        <v>168</v>
      </c>
      <c r="BK41" s="2" t="s">
        <v>168</v>
      </c>
      <c r="BL41" s="2" t="s">
        <v>168</v>
      </c>
      <c r="BM41" s="2" t="s">
        <v>168</v>
      </c>
      <c r="BN41" s="2" t="s">
        <v>168</v>
      </c>
      <c r="BO41" s="2" t="s">
        <v>168</v>
      </c>
      <c r="BP41" s="2" t="s">
        <v>168</v>
      </c>
      <c r="BQ41" s="2" t="s">
        <v>168</v>
      </c>
      <c r="BR41" s="2" t="s">
        <v>168</v>
      </c>
      <c r="BS41" s="2" t="s">
        <v>168</v>
      </c>
      <c r="BT41" s="2" t="s">
        <v>168</v>
      </c>
      <c r="BU41" s="2" t="s">
        <v>168</v>
      </c>
      <c r="BV41" s="2" t="s">
        <v>168</v>
      </c>
      <c r="BW41" s="2" t="s">
        <v>168</v>
      </c>
      <c r="BX41" s="2" t="s">
        <v>168</v>
      </c>
      <c r="BY41" s="2" t="s">
        <v>168</v>
      </c>
      <c r="BZ41" s="2" t="s">
        <v>168</v>
      </c>
      <c r="CA41" s="2" t="s">
        <v>168</v>
      </c>
      <c r="CB41" s="2" t="s">
        <v>168</v>
      </c>
      <c r="CC41" s="2" t="s">
        <v>168</v>
      </c>
      <c r="CD41" s="2" t="s">
        <v>168</v>
      </c>
      <c r="CE41" s="2" t="s">
        <v>168</v>
      </c>
      <c r="CF41" s="2" t="s">
        <v>168</v>
      </c>
      <c r="CG41" s="2" t="s">
        <v>168</v>
      </c>
      <c r="CH41" s="2" t="s">
        <v>168</v>
      </c>
      <c r="CI41" s="2" t="s">
        <v>168</v>
      </c>
      <c r="CJ41" s="27" t="s">
        <v>168</v>
      </c>
      <c r="CK41" s="27" t="s">
        <v>168</v>
      </c>
      <c r="CL41" s="27" t="s">
        <v>168</v>
      </c>
      <c r="CM41" s="27" t="s">
        <v>168</v>
      </c>
      <c r="CN41" s="27" t="s">
        <v>168</v>
      </c>
      <c r="CO41" s="27" t="s">
        <v>168</v>
      </c>
      <c r="CP41" s="27" t="s">
        <v>168</v>
      </c>
      <c r="CQ41" s="27" t="s">
        <v>168</v>
      </c>
      <c r="CR41" s="27" t="s">
        <v>168</v>
      </c>
      <c r="CS41" s="27" t="s">
        <v>168</v>
      </c>
      <c r="CT41" s="27" t="s">
        <v>168</v>
      </c>
      <c r="CU41" s="27" t="s">
        <v>168</v>
      </c>
      <c r="CV41" s="27" t="s">
        <v>168</v>
      </c>
      <c r="CW41" s="27" t="s">
        <v>168</v>
      </c>
      <c r="CX41" s="27" t="s">
        <v>168</v>
      </c>
      <c r="CY41" s="27" t="s">
        <v>168</v>
      </c>
      <c r="CZ41" s="27" t="s">
        <v>168</v>
      </c>
      <c r="DA41" s="27" t="s">
        <v>168</v>
      </c>
      <c r="DB41" s="27" t="s">
        <v>168</v>
      </c>
      <c r="DC41" s="27" t="s">
        <v>168</v>
      </c>
      <c r="DD41" s="27" t="s">
        <v>168</v>
      </c>
      <c r="DE41" s="27" t="s">
        <v>168</v>
      </c>
      <c r="DF41" s="27" t="s">
        <v>168</v>
      </c>
      <c r="DG41" s="27" t="s">
        <v>168</v>
      </c>
      <c r="DH41" s="27" t="s">
        <v>168</v>
      </c>
      <c r="DI41" s="27" t="s">
        <v>168</v>
      </c>
      <c r="DJ41" s="27" t="s">
        <v>168</v>
      </c>
      <c r="DK41" s="27" t="s">
        <v>168</v>
      </c>
      <c r="DL41" s="2" t="s">
        <v>168</v>
      </c>
      <c r="DM41" s="2" t="s">
        <v>168</v>
      </c>
      <c r="DN41" s="2" t="s">
        <v>168</v>
      </c>
      <c r="DO41" s="2" t="s">
        <v>168</v>
      </c>
      <c r="DP41" s="2" t="s">
        <v>168</v>
      </c>
      <c r="DQ41" s="2" t="s">
        <v>168</v>
      </c>
      <c r="DR41" s="2" t="s">
        <v>168</v>
      </c>
      <c r="DS41" s="2" t="s">
        <v>168</v>
      </c>
      <c r="DT41" s="2" t="s">
        <v>168</v>
      </c>
      <c r="DU41" s="2" t="s">
        <v>168</v>
      </c>
      <c r="DV41" s="2" t="s">
        <v>168</v>
      </c>
      <c r="DW41" s="2" t="s">
        <v>168</v>
      </c>
      <c r="DX41" s="2" t="s">
        <v>168</v>
      </c>
      <c r="DY41" s="2" t="s">
        <v>168</v>
      </c>
    </row>
    <row r="42" spans="1:129">
      <c r="A42" s="2" t="s">
        <v>89</v>
      </c>
      <c r="B42" s="2" t="s">
        <v>90</v>
      </c>
      <c r="C42" s="1" t="s">
        <v>175</v>
      </c>
      <c r="D42" s="35">
        <f t="shared" ref="D42:AE42" si="51">D43+D49</f>
        <v>0</v>
      </c>
      <c r="E42" s="29">
        <f t="shared" si="51"/>
        <v>0</v>
      </c>
      <c r="F42" s="29">
        <f t="shared" si="51"/>
        <v>0</v>
      </c>
      <c r="G42" s="29">
        <f t="shared" si="51"/>
        <v>0</v>
      </c>
      <c r="H42" s="29">
        <f t="shared" si="51"/>
        <v>0</v>
      </c>
      <c r="I42" s="29">
        <f t="shared" si="51"/>
        <v>0</v>
      </c>
      <c r="J42" s="36">
        <f t="shared" si="51"/>
        <v>0</v>
      </c>
      <c r="K42" s="35">
        <f t="shared" si="51"/>
        <v>0</v>
      </c>
      <c r="L42" s="35">
        <f t="shared" si="51"/>
        <v>0</v>
      </c>
      <c r="M42" s="35">
        <f t="shared" si="51"/>
        <v>0</v>
      </c>
      <c r="N42" s="35">
        <f t="shared" si="51"/>
        <v>0</v>
      </c>
      <c r="O42" s="35">
        <f t="shared" si="51"/>
        <v>0</v>
      </c>
      <c r="P42" s="35">
        <f t="shared" si="51"/>
        <v>0</v>
      </c>
      <c r="Q42" s="36">
        <f t="shared" si="51"/>
        <v>0</v>
      </c>
      <c r="R42" s="35">
        <f t="shared" si="51"/>
        <v>0</v>
      </c>
      <c r="S42" s="35">
        <f t="shared" si="51"/>
        <v>0</v>
      </c>
      <c r="T42" s="35">
        <f t="shared" si="51"/>
        <v>0</v>
      </c>
      <c r="U42" s="35">
        <f t="shared" si="51"/>
        <v>0</v>
      </c>
      <c r="V42" s="35">
        <f t="shared" si="51"/>
        <v>0</v>
      </c>
      <c r="W42" s="35">
        <f t="shared" si="51"/>
        <v>0</v>
      </c>
      <c r="X42" s="36">
        <f t="shared" si="51"/>
        <v>1</v>
      </c>
      <c r="Y42" s="35">
        <f t="shared" si="51"/>
        <v>0</v>
      </c>
      <c r="Z42" s="35">
        <f t="shared" si="51"/>
        <v>0</v>
      </c>
      <c r="AA42" s="35">
        <f t="shared" si="51"/>
        <v>0</v>
      </c>
      <c r="AB42" s="35">
        <f t="shared" si="51"/>
        <v>0</v>
      </c>
      <c r="AC42" s="35">
        <f t="shared" si="51"/>
        <v>0</v>
      </c>
      <c r="AD42" s="35">
        <f t="shared" si="51"/>
        <v>0</v>
      </c>
      <c r="AE42" s="36">
        <f t="shared" si="51"/>
        <v>1</v>
      </c>
      <c r="AF42" s="35">
        <f t="shared" ref="AF42:AS42" si="52">AF43</f>
        <v>0</v>
      </c>
      <c r="AG42" s="35">
        <f t="shared" si="52"/>
        <v>0</v>
      </c>
      <c r="AH42" s="35">
        <f t="shared" si="52"/>
        <v>0</v>
      </c>
      <c r="AI42" s="35">
        <f t="shared" si="52"/>
        <v>0</v>
      </c>
      <c r="AJ42" s="35">
        <f t="shared" si="52"/>
        <v>0</v>
      </c>
      <c r="AK42" s="35">
        <f t="shared" si="52"/>
        <v>0</v>
      </c>
      <c r="AL42" s="36">
        <f t="shared" si="52"/>
        <v>0</v>
      </c>
      <c r="AM42" s="35">
        <f t="shared" si="52"/>
        <v>0</v>
      </c>
      <c r="AN42" s="35">
        <f t="shared" si="52"/>
        <v>0</v>
      </c>
      <c r="AO42" s="35">
        <f t="shared" si="52"/>
        <v>0</v>
      </c>
      <c r="AP42" s="35">
        <f t="shared" si="52"/>
        <v>0</v>
      </c>
      <c r="AQ42" s="35">
        <f t="shared" si="52"/>
        <v>0</v>
      </c>
      <c r="AR42" s="35">
        <f t="shared" si="52"/>
        <v>0</v>
      </c>
      <c r="AS42" s="36">
        <f t="shared" si="52"/>
        <v>0</v>
      </c>
      <c r="AT42" s="35">
        <f t="shared" ref="AT42:BY42" si="53">AT43+AT49</f>
        <v>0.25</v>
      </c>
      <c r="AU42" s="35">
        <f t="shared" si="53"/>
        <v>0</v>
      </c>
      <c r="AV42" s="35">
        <f t="shared" si="53"/>
        <v>0</v>
      </c>
      <c r="AW42" s="35">
        <f t="shared" si="53"/>
        <v>0</v>
      </c>
      <c r="AX42" s="35">
        <f t="shared" si="53"/>
        <v>0</v>
      </c>
      <c r="AY42" s="35">
        <f t="shared" si="53"/>
        <v>0</v>
      </c>
      <c r="AZ42" s="36">
        <f t="shared" si="53"/>
        <v>0</v>
      </c>
      <c r="BA42" s="35">
        <f t="shared" si="53"/>
        <v>0.25</v>
      </c>
      <c r="BB42" s="35">
        <f t="shared" si="53"/>
        <v>0</v>
      </c>
      <c r="BC42" s="35">
        <f t="shared" si="53"/>
        <v>0</v>
      </c>
      <c r="BD42" s="35">
        <f t="shared" si="53"/>
        <v>0</v>
      </c>
      <c r="BE42" s="35">
        <f t="shared" si="53"/>
        <v>0</v>
      </c>
      <c r="BF42" s="35">
        <f t="shared" si="53"/>
        <v>0</v>
      </c>
      <c r="BG42" s="36">
        <f t="shared" si="53"/>
        <v>0</v>
      </c>
      <c r="BH42" s="35">
        <f t="shared" si="53"/>
        <v>0.8</v>
      </c>
      <c r="BI42" s="35">
        <f t="shared" si="53"/>
        <v>0</v>
      </c>
      <c r="BJ42" s="35">
        <f t="shared" si="53"/>
        <v>0</v>
      </c>
      <c r="BK42" s="35">
        <f t="shared" si="53"/>
        <v>0</v>
      </c>
      <c r="BL42" s="35">
        <f t="shared" si="53"/>
        <v>0</v>
      </c>
      <c r="BM42" s="35">
        <f t="shared" si="53"/>
        <v>0</v>
      </c>
      <c r="BN42" s="36">
        <f t="shared" si="53"/>
        <v>3</v>
      </c>
      <c r="BO42" s="35">
        <f t="shared" si="53"/>
        <v>0.8</v>
      </c>
      <c r="BP42" s="35">
        <f t="shared" si="53"/>
        <v>0</v>
      </c>
      <c r="BQ42" s="35">
        <f t="shared" si="53"/>
        <v>0</v>
      </c>
      <c r="BR42" s="35">
        <f t="shared" si="53"/>
        <v>0</v>
      </c>
      <c r="BS42" s="35">
        <f t="shared" si="53"/>
        <v>0</v>
      </c>
      <c r="BT42" s="35">
        <f t="shared" si="53"/>
        <v>0</v>
      </c>
      <c r="BU42" s="36">
        <f t="shared" si="53"/>
        <v>5</v>
      </c>
      <c r="BV42" s="35">
        <f t="shared" si="53"/>
        <v>0</v>
      </c>
      <c r="BW42" s="35">
        <f t="shared" si="53"/>
        <v>0</v>
      </c>
      <c r="BX42" s="35">
        <f t="shared" si="53"/>
        <v>0</v>
      </c>
      <c r="BY42" s="35">
        <f t="shared" si="53"/>
        <v>0</v>
      </c>
      <c r="BZ42" s="35">
        <f t="shared" ref="BZ42:DD42" si="54">BZ43+BZ49</f>
        <v>0</v>
      </c>
      <c r="CA42" s="35">
        <f t="shared" si="54"/>
        <v>0</v>
      </c>
      <c r="CB42" s="36">
        <f t="shared" si="54"/>
        <v>3</v>
      </c>
      <c r="CC42" s="35">
        <f t="shared" si="54"/>
        <v>0</v>
      </c>
      <c r="CD42" s="35">
        <f t="shared" si="54"/>
        <v>0</v>
      </c>
      <c r="CE42" s="35">
        <f t="shared" si="54"/>
        <v>0</v>
      </c>
      <c r="CF42" s="35">
        <f t="shared" si="54"/>
        <v>0</v>
      </c>
      <c r="CG42" s="35">
        <f t="shared" si="54"/>
        <v>0</v>
      </c>
      <c r="CH42" s="35">
        <f t="shared" si="54"/>
        <v>0</v>
      </c>
      <c r="CI42" s="36">
        <f t="shared" si="54"/>
        <v>3</v>
      </c>
      <c r="CJ42" s="36">
        <f t="shared" si="54"/>
        <v>0</v>
      </c>
      <c r="CK42" s="36">
        <f t="shared" si="54"/>
        <v>0</v>
      </c>
      <c r="CL42" s="36">
        <f t="shared" si="54"/>
        <v>0</v>
      </c>
      <c r="CM42" s="36">
        <f t="shared" si="54"/>
        <v>0</v>
      </c>
      <c r="CN42" s="36">
        <f t="shared" si="54"/>
        <v>0</v>
      </c>
      <c r="CO42" s="36">
        <f t="shared" si="54"/>
        <v>0</v>
      </c>
      <c r="CP42" s="36">
        <f t="shared" si="54"/>
        <v>4</v>
      </c>
      <c r="CQ42" s="35">
        <f t="shared" ref="CQ42" si="55">CQ43+CQ49</f>
        <v>0</v>
      </c>
      <c r="CR42" s="35">
        <f t="shared" ref="CR42" si="56">CR43+CR49</f>
        <v>0</v>
      </c>
      <c r="CS42" s="35">
        <f t="shared" ref="CS42" si="57">CS43+CS49</f>
        <v>0</v>
      </c>
      <c r="CT42" s="35">
        <f t="shared" ref="CT42" si="58">CT43+CT49</f>
        <v>0</v>
      </c>
      <c r="CU42" s="35">
        <f t="shared" ref="CU42" si="59">CU43+CU49</f>
        <v>0</v>
      </c>
      <c r="CV42" s="35">
        <f t="shared" ref="CV42" si="60">CV43+CV49</f>
        <v>0</v>
      </c>
      <c r="CW42" s="36">
        <f t="shared" si="54"/>
        <v>4</v>
      </c>
      <c r="CX42" s="36">
        <f t="shared" si="54"/>
        <v>0</v>
      </c>
      <c r="CY42" s="36">
        <f t="shared" si="54"/>
        <v>0</v>
      </c>
      <c r="CZ42" s="36">
        <f t="shared" si="54"/>
        <v>0</v>
      </c>
      <c r="DA42" s="36">
        <f t="shared" si="54"/>
        <v>0</v>
      </c>
      <c r="DB42" s="36">
        <f t="shared" si="54"/>
        <v>0</v>
      </c>
      <c r="DC42" s="36">
        <f t="shared" si="54"/>
        <v>0</v>
      </c>
      <c r="DD42" s="36">
        <f t="shared" si="54"/>
        <v>3</v>
      </c>
      <c r="DE42" s="35">
        <f t="shared" ref="DE42" si="61">DE43+DE49</f>
        <v>0</v>
      </c>
      <c r="DF42" s="35">
        <f t="shared" ref="DF42" si="62">DF43+DF49</f>
        <v>0</v>
      </c>
      <c r="DG42" s="35">
        <f t="shared" ref="DG42" si="63">DG43+DG49</f>
        <v>0</v>
      </c>
      <c r="DH42" s="35">
        <f t="shared" ref="DH42" si="64">DH43+DH49</f>
        <v>0</v>
      </c>
      <c r="DI42" s="35">
        <f t="shared" ref="DI42" si="65">DI43+DI49</f>
        <v>0</v>
      </c>
      <c r="DJ42" s="35">
        <f t="shared" ref="DJ42" si="66">DJ43+DJ49</f>
        <v>0</v>
      </c>
      <c r="DK42" s="36">
        <f t="shared" ref="DK42:DY42" si="67">DK43+DK49</f>
        <v>3</v>
      </c>
      <c r="DL42" s="35">
        <f t="shared" si="67"/>
        <v>1.05</v>
      </c>
      <c r="DM42" s="35">
        <f t="shared" si="67"/>
        <v>0</v>
      </c>
      <c r="DN42" s="35">
        <f t="shared" si="67"/>
        <v>0</v>
      </c>
      <c r="DO42" s="35">
        <f t="shared" si="67"/>
        <v>0</v>
      </c>
      <c r="DP42" s="35">
        <f t="shared" si="67"/>
        <v>0</v>
      </c>
      <c r="DQ42" s="35">
        <f t="shared" si="67"/>
        <v>0</v>
      </c>
      <c r="DR42" s="36">
        <f t="shared" si="67"/>
        <v>13</v>
      </c>
      <c r="DS42" s="35">
        <f t="shared" si="67"/>
        <v>1.05</v>
      </c>
      <c r="DT42" s="35">
        <f t="shared" si="67"/>
        <v>0</v>
      </c>
      <c r="DU42" s="35">
        <f t="shared" si="67"/>
        <v>0</v>
      </c>
      <c r="DV42" s="35">
        <f t="shared" si="67"/>
        <v>0</v>
      </c>
      <c r="DW42" s="35">
        <f t="shared" si="67"/>
        <v>0</v>
      </c>
      <c r="DX42" s="35">
        <f t="shared" si="67"/>
        <v>0</v>
      </c>
      <c r="DY42" s="36">
        <f t="shared" si="67"/>
        <v>15</v>
      </c>
    </row>
    <row r="43" spans="1:129" ht="31.5">
      <c r="A43" s="2" t="s">
        <v>91</v>
      </c>
      <c r="B43" s="2" t="s">
        <v>92</v>
      </c>
      <c r="C43" s="1" t="s">
        <v>175</v>
      </c>
      <c r="D43" s="35">
        <f>D45</f>
        <v>0</v>
      </c>
      <c r="E43" s="29">
        <f t="shared" ref="E43:J43" si="68">E45</f>
        <v>0</v>
      </c>
      <c r="F43" s="29">
        <f t="shared" si="68"/>
        <v>0</v>
      </c>
      <c r="G43" s="29">
        <f t="shared" si="68"/>
        <v>0</v>
      </c>
      <c r="H43" s="29">
        <f t="shared" si="68"/>
        <v>0</v>
      </c>
      <c r="I43" s="29">
        <f t="shared" si="68"/>
        <v>0</v>
      </c>
      <c r="J43" s="36">
        <f t="shared" si="68"/>
        <v>0</v>
      </c>
      <c r="K43" s="35">
        <f>K45</f>
        <v>0</v>
      </c>
      <c r="L43" s="35">
        <f t="shared" ref="L43:Q43" si="69">L45</f>
        <v>0</v>
      </c>
      <c r="M43" s="35">
        <f t="shared" si="69"/>
        <v>0</v>
      </c>
      <c r="N43" s="35">
        <f t="shared" si="69"/>
        <v>0</v>
      </c>
      <c r="O43" s="35">
        <f t="shared" si="69"/>
        <v>0</v>
      </c>
      <c r="P43" s="35">
        <f t="shared" si="69"/>
        <v>0</v>
      </c>
      <c r="Q43" s="36">
        <f t="shared" si="69"/>
        <v>0</v>
      </c>
      <c r="R43" s="35">
        <f>R45</f>
        <v>0</v>
      </c>
      <c r="S43" s="35">
        <f t="shared" ref="S43:X43" si="70">S45</f>
        <v>0</v>
      </c>
      <c r="T43" s="35">
        <f t="shared" si="70"/>
        <v>0</v>
      </c>
      <c r="U43" s="35">
        <f t="shared" si="70"/>
        <v>0</v>
      </c>
      <c r="V43" s="35">
        <f t="shared" si="70"/>
        <v>0</v>
      </c>
      <c r="W43" s="35">
        <f t="shared" si="70"/>
        <v>0</v>
      </c>
      <c r="X43" s="36">
        <f t="shared" si="70"/>
        <v>0</v>
      </c>
      <c r="Y43" s="35">
        <f>Y45</f>
        <v>0</v>
      </c>
      <c r="Z43" s="35">
        <f t="shared" ref="Z43:AE43" si="71">Z45</f>
        <v>0</v>
      </c>
      <c r="AA43" s="35">
        <f t="shared" si="71"/>
        <v>0</v>
      </c>
      <c r="AB43" s="35">
        <f t="shared" si="71"/>
        <v>0</v>
      </c>
      <c r="AC43" s="35">
        <f t="shared" si="71"/>
        <v>0</v>
      </c>
      <c r="AD43" s="35">
        <f t="shared" si="71"/>
        <v>0</v>
      </c>
      <c r="AE43" s="36">
        <f t="shared" si="71"/>
        <v>0</v>
      </c>
      <c r="AF43" s="35">
        <f t="shared" ref="AF43:AK43" si="72">AF44+AF45+AF49</f>
        <v>0</v>
      </c>
      <c r="AG43" s="35">
        <f t="shared" si="72"/>
        <v>0</v>
      </c>
      <c r="AH43" s="35">
        <f t="shared" si="72"/>
        <v>0</v>
      </c>
      <c r="AI43" s="35">
        <f t="shared" si="72"/>
        <v>0</v>
      </c>
      <c r="AJ43" s="35">
        <f t="shared" si="72"/>
        <v>0</v>
      </c>
      <c r="AK43" s="35">
        <f t="shared" si="72"/>
        <v>0</v>
      </c>
      <c r="AL43" s="36">
        <f>AL44</f>
        <v>0</v>
      </c>
      <c r="AM43" s="35">
        <f t="shared" ref="AM43:AR43" si="73">AM44+AM45+AM49</f>
        <v>0</v>
      </c>
      <c r="AN43" s="35">
        <f t="shared" si="73"/>
        <v>0</v>
      </c>
      <c r="AO43" s="35">
        <f t="shared" si="73"/>
        <v>0</v>
      </c>
      <c r="AP43" s="35">
        <f t="shared" si="73"/>
        <v>0</v>
      </c>
      <c r="AQ43" s="35">
        <f t="shared" si="73"/>
        <v>0</v>
      </c>
      <c r="AR43" s="35">
        <f t="shared" si="73"/>
        <v>0</v>
      </c>
      <c r="AS43" s="36">
        <f>AS44</f>
        <v>0</v>
      </c>
      <c r="AT43" s="35">
        <f>AT45</f>
        <v>0.25</v>
      </c>
      <c r="AU43" s="35">
        <f t="shared" ref="AU43:AZ43" si="74">AU45</f>
        <v>0</v>
      </c>
      <c r="AV43" s="35">
        <f t="shared" si="74"/>
        <v>0</v>
      </c>
      <c r="AW43" s="35">
        <f t="shared" si="74"/>
        <v>0</v>
      </c>
      <c r="AX43" s="35">
        <f t="shared" si="74"/>
        <v>0</v>
      </c>
      <c r="AY43" s="35">
        <f t="shared" si="74"/>
        <v>0</v>
      </c>
      <c r="AZ43" s="36">
        <f t="shared" si="74"/>
        <v>0</v>
      </c>
      <c r="BA43" s="35">
        <f>BA45</f>
        <v>0.25</v>
      </c>
      <c r="BB43" s="35">
        <f t="shared" ref="BB43:BG43" si="75">BB45</f>
        <v>0</v>
      </c>
      <c r="BC43" s="35">
        <f t="shared" si="75"/>
        <v>0</v>
      </c>
      <c r="BD43" s="35">
        <f t="shared" si="75"/>
        <v>0</v>
      </c>
      <c r="BE43" s="35">
        <f t="shared" si="75"/>
        <v>0</v>
      </c>
      <c r="BF43" s="35">
        <f t="shared" si="75"/>
        <v>0</v>
      </c>
      <c r="BG43" s="36">
        <f t="shared" si="75"/>
        <v>0</v>
      </c>
      <c r="BH43" s="35">
        <f>BH45</f>
        <v>0.8</v>
      </c>
      <c r="BI43" s="35">
        <f t="shared" ref="BI43:BN43" si="76">BI45</f>
        <v>0</v>
      </c>
      <c r="BJ43" s="35">
        <f t="shared" si="76"/>
        <v>0</v>
      </c>
      <c r="BK43" s="35">
        <f t="shared" si="76"/>
        <v>0</v>
      </c>
      <c r="BL43" s="35">
        <f t="shared" si="76"/>
        <v>0</v>
      </c>
      <c r="BM43" s="35">
        <f t="shared" si="76"/>
        <v>0</v>
      </c>
      <c r="BN43" s="36">
        <f t="shared" si="76"/>
        <v>3</v>
      </c>
      <c r="BO43" s="35">
        <f>BO45</f>
        <v>0.8</v>
      </c>
      <c r="BP43" s="35">
        <f t="shared" ref="BP43:BU43" si="77">BP45</f>
        <v>0</v>
      </c>
      <c r="BQ43" s="35">
        <f t="shared" si="77"/>
        <v>0</v>
      </c>
      <c r="BR43" s="35">
        <f t="shared" si="77"/>
        <v>0</v>
      </c>
      <c r="BS43" s="35">
        <f t="shared" si="77"/>
        <v>0</v>
      </c>
      <c r="BT43" s="35">
        <f t="shared" si="77"/>
        <v>0</v>
      </c>
      <c r="BU43" s="36">
        <f t="shared" si="77"/>
        <v>5</v>
      </c>
      <c r="BV43" s="35">
        <f>BV45</f>
        <v>0</v>
      </c>
      <c r="BW43" s="35">
        <f t="shared" ref="BW43:CB43" si="78">BW45</f>
        <v>0</v>
      </c>
      <c r="BX43" s="35">
        <f t="shared" si="78"/>
        <v>0</v>
      </c>
      <c r="BY43" s="35">
        <f t="shared" si="78"/>
        <v>0</v>
      </c>
      <c r="BZ43" s="35">
        <f t="shared" si="78"/>
        <v>0</v>
      </c>
      <c r="CA43" s="35">
        <f t="shared" si="78"/>
        <v>0</v>
      </c>
      <c r="CB43" s="36">
        <f t="shared" si="78"/>
        <v>3</v>
      </c>
      <c r="CC43" s="35">
        <f>CC45</f>
        <v>0</v>
      </c>
      <c r="CD43" s="35">
        <f t="shared" ref="CD43:DK43" si="79">CD45</f>
        <v>0</v>
      </c>
      <c r="CE43" s="35">
        <f t="shared" si="79"/>
        <v>0</v>
      </c>
      <c r="CF43" s="35">
        <f t="shared" si="79"/>
        <v>0</v>
      </c>
      <c r="CG43" s="35">
        <f t="shared" si="79"/>
        <v>0</v>
      </c>
      <c r="CH43" s="35">
        <f t="shared" si="79"/>
        <v>0</v>
      </c>
      <c r="CI43" s="36">
        <f t="shared" si="79"/>
        <v>3</v>
      </c>
      <c r="CJ43" s="36">
        <f t="shared" si="79"/>
        <v>0</v>
      </c>
      <c r="CK43" s="36">
        <f t="shared" si="79"/>
        <v>0</v>
      </c>
      <c r="CL43" s="36">
        <f t="shared" si="79"/>
        <v>0</v>
      </c>
      <c r="CM43" s="36">
        <f t="shared" si="79"/>
        <v>0</v>
      </c>
      <c r="CN43" s="36">
        <f t="shared" si="79"/>
        <v>0</v>
      </c>
      <c r="CO43" s="36">
        <f t="shared" si="79"/>
        <v>0</v>
      </c>
      <c r="CP43" s="36">
        <f t="shared" si="79"/>
        <v>4</v>
      </c>
      <c r="CQ43" s="36">
        <f t="shared" si="79"/>
        <v>0</v>
      </c>
      <c r="CR43" s="36">
        <f t="shared" si="79"/>
        <v>0</v>
      </c>
      <c r="CS43" s="36">
        <f t="shared" si="79"/>
        <v>0</v>
      </c>
      <c r="CT43" s="36">
        <f t="shared" si="79"/>
        <v>0</v>
      </c>
      <c r="CU43" s="36">
        <f t="shared" si="79"/>
        <v>0</v>
      </c>
      <c r="CV43" s="36">
        <f t="shared" si="79"/>
        <v>0</v>
      </c>
      <c r="CW43" s="36">
        <f t="shared" si="79"/>
        <v>4</v>
      </c>
      <c r="CX43" s="36">
        <f t="shared" si="79"/>
        <v>0</v>
      </c>
      <c r="CY43" s="36">
        <f t="shared" si="79"/>
        <v>0</v>
      </c>
      <c r="CZ43" s="36">
        <f t="shared" si="79"/>
        <v>0</v>
      </c>
      <c r="DA43" s="36">
        <f t="shared" si="79"/>
        <v>0</v>
      </c>
      <c r="DB43" s="36">
        <f t="shared" si="79"/>
        <v>0</v>
      </c>
      <c r="DC43" s="36">
        <f t="shared" si="79"/>
        <v>0</v>
      </c>
      <c r="DD43" s="36">
        <f t="shared" si="79"/>
        <v>3</v>
      </c>
      <c r="DE43" s="36">
        <f t="shared" si="79"/>
        <v>0</v>
      </c>
      <c r="DF43" s="36">
        <f t="shared" si="79"/>
        <v>0</v>
      </c>
      <c r="DG43" s="36">
        <f t="shared" si="79"/>
        <v>0</v>
      </c>
      <c r="DH43" s="36">
        <f t="shared" si="79"/>
        <v>0</v>
      </c>
      <c r="DI43" s="36">
        <f t="shared" si="79"/>
        <v>0</v>
      </c>
      <c r="DJ43" s="36">
        <f t="shared" si="79"/>
        <v>0</v>
      </c>
      <c r="DK43" s="36">
        <f t="shared" si="79"/>
        <v>3</v>
      </c>
      <c r="DL43" s="35">
        <f>DL45</f>
        <v>1.05</v>
      </c>
      <c r="DM43" s="35">
        <f t="shared" ref="DM43:DR43" si="80">DM45</f>
        <v>0</v>
      </c>
      <c r="DN43" s="35">
        <f t="shared" si="80"/>
        <v>0</v>
      </c>
      <c r="DO43" s="35">
        <f t="shared" si="80"/>
        <v>0</v>
      </c>
      <c r="DP43" s="35">
        <f t="shared" si="80"/>
        <v>0</v>
      </c>
      <c r="DQ43" s="35">
        <f t="shared" si="80"/>
        <v>0</v>
      </c>
      <c r="DR43" s="36">
        <f t="shared" si="80"/>
        <v>13</v>
      </c>
      <c r="DS43" s="35">
        <f>DS45</f>
        <v>1.05</v>
      </c>
      <c r="DT43" s="35">
        <f t="shared" ref="DT43:DY43" si="81">DT45</f>
        <v>0</v>
      </c>
      <c r="DU43" s="35">
        <f t="shared" si="81"/>
        <v>0</v>
      </c>
      <c r="DV43" s="35">
        <f t="shared" si="81"/>
        <v>0</v>
      </c>
      <c r="DW43" s="35">
        <f t="shared" si="81"/>
        <v>0</v>
      </c>
      <c r="DX43" s="35">
        <f t="shared" si="81"/>
        <v>0</v>
      </c>
      <c r="DY43" s="36">
        <f t="shared" si="81"/>
        <v>15</v>
      </c>
    </row>
    <row r="44" spans="1:129">
      <c r="A44" s="2" t="s">
        <v>93</v>
      </c>
      <c r="B44" s="2" t="s">
        <v>94</v>
      </c>
      <c r="C44" s="1" t="s">
        <v>175</v>
      </c>
      <c r="D44" s="26" t="s">
        <v>168</v>
      </c>
      <c r="E44" s="26" t="s">
        <v>168</v>
      </c>
      <c r="F44" s="26" t="s">
        <v>168</v>
      </c>
      <c r="G44" s="26" t="s">
        <v>168</v>
      </c>
      <c r="H44" s="26" t="s">
        <v>168</v>
      </c>
      <c r="I44" s="26" t="s">
        <v>168</v>
      </c>
      <c r="J44" s="36" t="s">
        <v>168</v>
      </c>
      <c r="K44" s="26" t="s">
        <v>168</v>
      </c>
      <c r="L44" s="26" t="s">
        <v>168</v>
      </c>
      <c r="M44" s="26" t="s">
        <v>168</v>
      </c>
      <c r="N44" s="26" t="s">
        <v>168</v>
      </c>
      <c r="O44" s="26" t="s">
        <v>168</v>
      </c>
      <c r="P44" s="26" t="s">
        <v>168</v>
      </c>
      <c r="Q44" s="36" t="s">
        <v>168</v>
      </c>
      <c r="R44" s="26" t="s">
        <v>168</v>
      </c>
      <c r="S44" s="26" t="s">
        <v>168</v>
      </c>
      <c r="T44" s="26" t="s">
        <v>168</v>
      </c>
      <c r="U44" s="26" t="s">
        <v>168</v>
      </c>
      <c r="V44" s="26" t="s">
        <v>168</v>
      </c>
      <c r="W44" s="26" t="s">
        <v>168</v>
      </c>
      <c r="X44" s="36" t="s">
        <v>168</v>
      </c>
      <c r="Y44" s="26" t="s">
        <v>168</v>
      </c>
      <c r="Z44" s="26" t="s">
        <v>168</v>
      </c>
      <c r="AA44" s="26" t="s">
        <v>168</v>
      </c>
      <c r="AB44" s="26" t="s">
        <v>168</v>
      </c>
      <c r="AC44" s="26" t="s">
        <v>168</v>
      </c>
      <c r="AD44" s="26" t="s">
        <v>168</v>
      </c>
      <c r="AE44" s="36" t="s">
        <v>168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36">
        <f>AL45</f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36">
        <f>AS45</f>
        <v>0</v>
      </c>
      <c r="AT44" s="26" t="s">
        <v>168</v>
      </c>
      <c r="AU44" s="26" t="s">
        <v>168</v>
      </c>
      <c r="AV44" s="26" t="s">
        <v>168</v>
      </c>
      <c r="AW44" s="26" t="s">
        <v>168</v>
      </c>
      <c r="AX44" s="26" t="s">
        <v>168</v>
      </c>
      <c r="AY44" s="26" t="s">
        <v>168</v>
      </c>
      <c r="AZ44" s="36" t="s">
        <v>168</v>
      </c>
      <c r="BA44" s="26" t="s">
        <v>168</v>
      </c>
      <c r="BB44" s="26" t="s">
        <v>168</v>
      </c>
      <c r="BC44" s="26" t="s">
        <v>168</v>
      </c>
      <c r="BD44" s="26" t="s">
        <v>168</v>
      </c>
      <c r="BE44" s="26" t="s">
        <v>168</v>
      </c>
      <c r="BF44" s="26" t="s">
        <v>168</v>
      </c>
      <c r="BG44" s="36" t="s">
        <v>168</v>
      </c>
      <c r="BH44" s="26" t="s">
        <v>168</v>
      </c>
      <c r="BI44" s="26" t="s">
        <v>168</v>
      </c>
      <c r="BJ44" s="26" t="s">
        <v>168</v>
      </c>
      <c r="BK44" s="26" t="s">
        <v>168</v>
      </c>
      <c r="BL44" s="26" t="s">
        <v>168</v>
      </c>
      <c r="BM44" s="26" t="s">
        <v>168</v>
      </c>
      <c r="BN44" s="36" t="s">
        <v>168</v>
      </c>
      <c r="BO44" s="26" t="s">
        <v>168</v>
      </c>
      <c r="BP44" s="26" t="s">
        <v>168</v>
      </c>
      <c r="BQ44" s="26" t="s">
        <v>168</v>
      </c>
      <c r="BR44" s="26" t="s">
        <v>168</v>
      </c>
      <c r="BS44" s="26" t="s">
        <v>168</v>
      </c>
      <c r="BT44" s="26" t="s">
        <v>168</v>
      </c>
      <c r="BU44" s="36" t="s">
        <v>168</v>
      </c>
      <c r="BV44" s="26" t="s">
        <v>168</v>
      </c>
      <c r="BW44" s="26" t="s">
        <v>168</v>
      </c>
      <c r="BX44" s="26" t="s">
        <v>168</v>
      </c>
      <c r="BY44" s="26" t="s">
        <v>168</v>
      </c>
      <c r="BZ44" s="26" t="s">
        <v>168</v>
      </c>
      <c r="CA44" s="26" t="s">
        <v>168</v>
      </c>
      <c r="CB44" s="36" t="s">
        <v>168</v>
      </c>
      <c r="CC44" s="26" t="s">
        <v>168</v>
      </c>
      <c r="CD44" s="26" t="s">
        <v>168</v>
      </c>
      <c r="CE44" s="26" t="s">
        <v>168</v>
      </c>
      <c r="CF44" s="26" t="s">
        <v>168</v>
      </c>
      <c r="CG44" s="26" t="s">
        <v>168</v>
      </c>
      <c r="CH44" s="26" t="s">
        <v>168</v>
      </c>
      <c r="CI44" s="36" t="s">
        <v>168</v>
      </c>
      <c r="CJ44" s="27" t="s">
        <v>168</v>
      </c>
      <c r="CK44" s="27" t="s">
        <v>168</v>
      </c>
      <c r="CL44" s="27" t="s">
        <v>168</v>
      </c>
      <c r="CM44" s="27" t="s">
        <v>168</v>
      </c>
      <c r="CN44" s="27" t="s">
        <v>168</v>
      </c>
      <c r="CO44" s="27" t="s">
        <v>168</v>
      </c>
      <c r="CP44" s="27" t="s">
        <v>168</v>
      </c>
      <c r="CQ44" s="27" t="s">
        <v>168</v>
      </c>
      <c r="CR44" s="27" t="s">
        <v>168</v>
      </c>
      <c r="CS44" s="27" t="s">
        <v>168</v>
      </c>
      <c r="CT44" s="27" t="s">
        <v>168</v>
      </c>
      <c r="CU44" s="27" t="s">
        <v>168</v>
      </c>
      <c r="CV44" s="27" t="s">
        <v>168</v>
      </c>
      <c r="CW44" s="27" t="s">
        <v>168</v>
      </c>
      <c r="CX44" s="27" t="s">
        <v>168</v>
      </c>
      <c r="CY44" s="27" t="s">
        <v>168</v>
      </c>
      <c r="CZ44" s="27" t="s">
        <v>168</v>
      </c>
      <c r="DA44" s="27" t="s">
        <v>168</v>
      </c>
      <c r="DB44" s="27" t="s">
        <v>168</v>
      </c>
      <c r="DC44" s="27" t="s">
        <v>168</v>
      </c>
      <c r="DD44" s="27" t="s">
        <v>168</v>
      </c>
      <c r="DE44" s="27" t="s">
        <v>168</v>
      </c>
      <c r="DF44" s="27" t="s">
        <v>168</v>
      </c>
      <c r="DG44" s="27" t="s">
        <v>168</v>
      </c>
      <c r="DH44" s="27" t="s">
        <v>168</v>
      </c>
      <c r="DI44" s="27" t="s">
        <v>168</v>
      </c>
      <c r="DJ44" s="27" t="s">
        <v>168</v>
      </c>
      <c r="DK44" s="27" t="s">
        <v>168</v>
      </c>
      <c r="DL44" s="26" t="s">
        <v>168</v>
      </c>
      <c r="DM44" s="26" t="s">
        <v>168</v>
      </c>
      <c r="DN44" s="26" t="s">
        <v>168</v>
      </c>
      <c r="DO44" s="26" t="s">
        <v>168</v>
      </c>
      <c r="DP44" s="26" t="s">
        <v>168</v>
      </c>
      <c r="DQ44" s="26" t="s">
        <v>168</v>
      </c>
      <c r="DR44" s="36" t="s">
        <v>168</v>
      </c>
      <c r="DS44" s="26" t="s">
        <v>168</v>
      </c>
      <c r="DT44" s="26" t="s">
        <v>168</v>
      </c>
      <c r="DU44" s="26" t="s">
        <v>168</v>
      </c>
      <c r="DV44" s="26" t="s">
        <v>168</v>
      </c>
      <c r="DW44" s="26" t="s">
        <v>168</v>
      </c>
      <c r="DX44" s="26" t="s">
        <v>168</v>
      </c>
      <c r="DY44" s="36" t="s">
        <v>168</v>
      </c>
    </row>
    <row r="45" spans="1:129" ht="31.5">
      <c r="A45" s="2" t="s">
        <v>95</v>
      </c>
      <c r="B45" s="2" t="s">
        <v>96</v>
      </c>
      <c r="C45" s="1" t="s">
        <v>175</v>
      </c>
      <c r="D45" s="26">
        <f t="shared" ref="D45:AE45" si="82">SUM(D46:D48)</f>
        <v>0</v>
      </c>
      <c r="E45" s="26">
        <f t="shared" si="82"/>
        <v>0</v>
      </c>
      <c r="F45" s="26">
        <f t="shared" si="82"/>
        <v>0</v>
      </c>
      <c r="G45" s="26">
        <f t="shared" si="82"/>
        <v>0</v>
      </c>
      <c r="H45" s="26">
        <f t="shared" si="82"/>
        <v>0</v>
      </c>
      <c r="I45" s="26">
        <f t="shared" si="82"/>
        <v>0</v>
      </c>
      <c r="J45" s="31">
        <f t="shared" si="82"/>
        <v>0</v>
      </c>
      <c r="K45" s="26">
        <f t="shared" si="82"/>
        <v>0</v>
      </c>
      <c r="L45" s="26">
        <f t="shared" si="82"/>
        <v>0</v>
      </c>
      <c r="M45" s="26">
        <f t="shared" si="82"/>
        <v>0</v>
      </c>
      <c r="N45" s="26">
        <f t="shared" si="82"/>
        <v>0</v>
      </c>
      <c r="O45" s="26">
        <f t="shared" si="82"/>
        <v>0</v>
      </c>
      <c r="P45" s="26">
        <f t="shared" si="82"/>
        <v>0</v>
      </c>
      <c r="Q45" s="31">
        <f t="shared" si="82"/>
        <v>0</v>
      </c>
      <c r="R45" s="26">
        <f t="shared" si="82"/>
        <v>0</v>
      </c>
      <c r="S45" s="26">
        <f t="shared" si="82"/>
        <v>0</v>
      </c>
      <c r="T45" s="26">
        <f t="shared" si="82"/>
        <v>0</v>
      </c>
      <c r="U45" s="26">
        <f t="shared" si="82"/>
        <v>0</v>
      </c>
      <c r="V45" s="26">
        <f t="shared" si="82"/>
        <v>0</v>
      </c>
      <c r="W45" s="26">
        <f t="shared" si="82"/>
        <v>0</v>
      </c>
      <c r="X45" s="31">
        <f t="shared" si="82"/>
        <v>0</v>
      </c>
      <c r="Y45" s="26">
        <f t="shared" si="82"/>
        <v>0</v>
      </c>
      <c r="Z45" s="26">
        <f t="shared" si="82"/>
        <v>0</v>
      </c>
      <c r="AA45" s="26">
        <f t="shared" si="82"/>
        <v>0</v>
      </c>
      <c r="AB45" s="26">
        <f t="shared" si="82"/>
        <v>0</v>
      </c>
      <c r="AC45" s="26">
        <f t="shared" si="82"/>
        <v>0</v>
      </c>
      <c r="AD45" s="26">
        <f t="shared" si="82"/>
        <v>0</v>
      </c>
      <c r="AE45" s="31">
        <f t="shared" si="82"/>
        <v>0</v>
      </c>
      <c r="AF45" s="26">
        <f t="shared" ref="AF45:AS45" si="83">SUM(AF46:AF47)</f>
        <v>0</v>
      </c>
      <c r="AG45" s="26">
        <f t="shared" si="83"/>
        <v>0</v>
      </c>
      <c r="AH45" s="26">
        <f t="shared" si="83"/>
        <v>0</v>
      </c>
      <c r="AI45" s="26">
        <f t="shared" si="83"/>
        <v>0</v>
      </c>
      <c r="AJ45" s="26">
        <f t="shared" si="83"/>
        <v>0</v>
      </c>
      <c r="AK45" s="26">
        <f t="shared" si="83"/>
        <v>0</v>
      </c>
      <c r="AL45" s="31">
        <f t="shared" si="83"/>
        <v>0</v>
      </c>
      <c r="AM45" s="26">
        <f t="shared" si="83"/>
        <v>0</v>
      </c>
      <c r="AN45" s="26">
        <f t="shared" si="83"/>
        <v>0</v>
      </c>
      <c r="AO45" s="26">
        <f t="shared" si="83"/>
        <v>0</v>
      </c>
      <c r="AP45" s="26">
        <f t="shared" si="83"/>
        <v>0</v>
      </c>
      <c r="AQ45" s="26">
        <f t="shared" si="83"/>
        <v>0</v>
      </c>
      <c r="AR45" s="26">
        <f t="shared" si="83"/>
        <v>0</v>
      </c>
      <c r="AS45" s="31">
        <f t="shared" si="83"/>
        <v>0</v>
      </c>
      <c r="AT45" s="26">
        <f t="shared" ref="AT45:BY45" si="84">SUM(AT46:AT48)</f>
        <v>0.25</v>
      </c>
      <c r="AU45" s="26">
        <f t="shared" si="84"/>
        <v>0</v>
      </c>
      <c r="AV45" s="26">
        <f t="shared" si="84"/>
        <v>0</v>
      </c>
      <c r="AW45" s="26">
        <f t="shared" si="84"/>
        <v>0</v>
      </c>
      <c r="AX45" s="26">
        <f t="shared" si="84"/>
        <v>0</v>
      </c>
      <c r="AY45" s="26">
        <f t="shared" si="84"/>
        <v>0</v>
      </c>
      <c r="AZ45" s="31">
        <f t="shared" si="84"/>
        <v>0</v>
      </c>
      <c r="BA45" s="26">
        <f t="shared" si="84"/>
        <v>0.25</v>
      </c>
      <c r="BB45" s="26">
        <f t="shared" si="84"/>
        <v>0</v>
      </c>
      <c r="BC45" s="26">
        <f t="shared" si="84"/>
        <v>0</v>
      </c>
      <c r="BD45" s="26">
        <f t="shared" si="84"/>
        <v>0</v>
      </c>
      <c r="BE45" s="26">
        <f t="shared" si="84"/>
        <v>0</v>
      </c>
      <c r="BF45" s="26">
        <f t="shared" si="84"/>
        <v>0</v>
      </c>
      <c r="BG45" s="31">
        <f t="shared" si="84"/>
        <v>0</v>
      </c>
      <c r="BH45" s="26">
        <f t="shared" si="84"/>
        <v>0.8</v>
      </c>
      <c r="BI45" s="26">
        <f t="shared" si="84"/>
        <v>0</v>
      </c>
      <c r="BJ45" s="26">
        <f t="shared" si="84"/>
        <v>0</v>
      </c>
      <c r="BK45" s="26">
        <f t="shared" si="84"/>
        <v>0</v>
      </c>
      <c r="BL45" s="26">
        <f t="shared" si="84"/>
        <v>0</v>
      </c>
      <c r="BM45" s="26">
        <f t="shared" si="84"/>
        <v>0</v>
      </c>
      <c r="BN45" s="31">
        <f t="shared" si="84"/>
        <v>3</v>
      </c>
      <c r="BO45" s="26">
        <f t="shared" si="84"/>
        <v>0.8</v>
      </c>
      <c r="BP45" s="26">
        <f t="shared" si="84"/>
        <v>0</v>
      </c>
      <c r="BQ45" s="26">
        <f t="shared" si="84"/>
        <v>0</v>
      </c>
      <c r="BR45" s="26">
        <f t="shared" si="84"/>
        <v>0</v>
      </c>
      <c r="BS45" s="26">
        <f t="shared" si="84"/>
        <v>0</v>
      </c>
      <c r="BT45" s="26">
        <f t="shared" si="84"/>
        <v>0</v>
      </c>
      <c r="BU45" s="31">
        <f t="shared" si="84"/>
        <v>5</v>
      </c>
      <c r="BV45" s="26">
        <f t="shared" si="84"/>
        <v>0</v>
      </c>
      <c r="BW45" s="26">
        <f t="shared" si="84"/>
        <v>0</v>
      </c>
      <c r="BX45" s="26">
        <f t="shared" si="84"/>
        <v>0</v>
      </c>
      <c r="BY45" s="26">
        <f t="shared" si="84"/>
        <v>0</v>
      </c>
      <c r="BZ45" s="26">
        <f t="shared" ref="BZ45:DE45" si="85">SUM(BZ46:BZ48)</f>
        <v>0</v>
      </c>
      <c r="CA45" s="26">
        <f t="shared" si="85"/>
        <v>0</v>
      </c>
      <c r="CB45" s="31">
        <f t="shared" si="85"/>
        <v>3</v>
      </c>
      <c r="CC45" s="26">
        <f t="shared" si="85"/>
        <v>0</v>
      </c>
      <c r="CD45" s="26">
        <f t="shared" si="85"/>
        <v>0</v>
      </c>
      <c r="CE45" s="26">
        <f t="shared" si="85"/>
        <v>0</v>
      </c>
      <c r="CF45" s="26">
        <f t="shared" si="85"/>
        <v>0</v>
      </c>
      <c r="CG45" s="26">
        <f t="shared" si="85"/>
        <v>0</v>
      </c>
      <c r="CH45" s="26">
        <f t="shared" si="85"/>
        <v>0</v>
      </c>
      <c r="CI45" s="31">
        <f t="shared" si="85"/>
        <v>3</v>
      </c>
      <c r="CJ45" s="26">
        <f t="shared" si="85"/>
        <v>0</v>
      </c>
      <c r="CK45" s="26">
        <f t="shared" si="85"/>
        <v>0</v>
      </c>
      <c r="CL45" s="26">
        <f t="shared" si="85"/>
        <v>0</v>
      </c>
      <c r="CM45" s="26">
        <f t="shared" si="85"/>
        <v>0</v>
      </c>
      <c r="CN45" s="26">
        <f t="shared" si="85"/>
        <v>0</v>
      </c>
      <c r="CO45" s="26">
        <f t="shared" si="85"/>
        <v>0</v>
      </c>
      <c r="CP45" s="26">
        <f t="shared" si="85"/>
        <v>4</v>
      </c>
      <c r="CQ45" s="26">
        <f t="shared" si="85"/>
        <v>0</v>
      </c>
      <c r="CR45" s="26">
        <f t="shared" si="85"/>
        <v>0</v>
      </c>
      <c r="CS45" s="26">
        <f t="shared" si="85"/>
        <v>0</v>
      </c>
      <c r="CT45" s="26">
        <f t="shared" si="85"/>
        <v>0</v>
      </c>
      <c r="CU45" s="26">
        <f t="shared" si="85"/>
        <v>0</v>
      </c>
      <c r="CV45" s="26">
        <f t="shared" si="85"/>
        <v>0</v>
      </c>
      <c r="CW45" s="31">
        <f t="shared" si="85"/>
        <v>4</v>
      </c>
      <c r="CX45" s="26">
        <f t="shared" si="85"/>
        <v>0</v>
      </c>
      <c r="CY45" s="26">
        <f t="shared" si="85"/>
        <v>0</v>
      </c>
      <c r="CZ45" s="26">
        <f t="shared" si="85"/>
        <v>0</v>
      </c>
      <c r="DA45" s="26">
        <f t="shared" si="85"/>
        <v>0</v>
      </c>
      <c r="DB45" s="26">
        <f t="shared" si="85"/>
        <v>0</v>
      </c>
      <c r="DC45" s="26">
        <f t="shared" si="85"/>
        <v>0</v>
      </c>
      <c r="DD45" s="26">
        <f t="shared" si="85"/>
        <v>3</v>
      </c>
      <c r="DE45" s="26">
        <f t="shared" si="85"/>
        <v>0</v>
      </c>
      <c r="DF45" s="26">
        <f t="shared" ref="DF45:DY45" si="86">SUM(DF46:DF48)</f>
        <v>0</v>
      </c>
      <c r="DG45" s="26">
        <f t="shared" si="86"/>
        <v>0</v>
      </c>
      <c r="DH45" s="26">
        <f t="shared" si="86"/>
        <v>0</v>
      </c>
      <c r="DI45" s="26">
        <f t="shared" si="86"/>
        <v>0</v>
      </c>
      <c r="DJ45" s="26">
        <f t="shared" si="86"/>
        <v>0</v>
      </c>
      <c r="DK45" s="31">
        <f t="shared" si="86"/>
        <v>3</v>
      </c>
      <c r="DL45" s="26">
        <f t="shared" si="86"/>
        <v>1.05</v>
      </c>
      <c r="DM45" s="26">
        <f t="shared" si="86"/>
        <v>0</v>
      </c>
      <c r="DN45" s="26">
        <f t="shared" si="86"/>
        <v>0</v>
      </c>
      <c r="DO45" s="26">
        <f t="shared" si="86"/>
        <v>0</v>
      </c>
      <c r="DP45" s="26">
        <f t="shared" si="86"/>
        <v>0</v>
      </c>
      <c r="DQ45" s="26">
        <f t="shared" si="86"/>
        <v>0</v>
      </c>
      <c r="DR45" s="31">
        <f t="shared" si="86"/>
        <v>13</v>
      </c>
      <c r="DS45" s="26">
        <f t="shared" si="86"/>
        <v>1.05</v>
      </c>
      <c r="DT45" s="26">
        <f t="shared" si="86"/>
        <v>0</v>
      </c>
      <c r="DU45" s="26">
        <f t="shared" si="86"/>
        <v>0</v>
      </c>
      <c r="DV45" s="26">
        <f t="shared" si="86"/>
        <v>0</v>
      </c>
      <c r="DW45" s="26">
        <f t="shared" si="86"/>
        <v>0</v>
      </c>
      <c r="DX45" s="26">
        <f t="shared" si="86"/>
        <v>0</v>
      </c>
      <c r="DY45" s="31">
        <f t="shared" si="86"/>
        <v>15</v>
      </c>
    </row>
    <row r="46" spans="1:129" ht="31.5">
      <c r="A46" s="37" t="s">
        <v>97</v>
      </c>
      <c r="B46" s="48" t="s">
        <v>246</v>
      </c>
      <c r="C46" s="38" t="s">
        <v>197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31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31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31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31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31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31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31">
        <v>3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31">
        <v>3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31">
        <v>3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31">
        <v>3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31">
        <v>4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31">
        <v>4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31">
        <v>3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31">
        <v>3</v>
      </c>
      <c r="DL46" s="26">
        <f>AT46+BH46+BV46+CJ46+CX46</f>
        <v>0</v>
      </c>
      <c r="DM46" s="26">
        <f t="shared" ref="DM46:DR46" si="87">AU46+BI46+BW46+CK46+CY46</f>
        <v>0</v>
      </c>
      <c r="DN46" s="26">
        <f t="shared" si="87"/>
        <v>0</v>
      </c>
      <c r="DO46" s="26">
        <f t="shared" si="87"/>
        <v>0</v>
      </c>
      <c r="DP46" s="26">
        <f t="shared" si="87"/>
        <v>0</v>
      </c>
      <c r="DQ46" s="26">
        <f t="shared" si="87"/>
        <v>0</v>
      </c>
      <c r="DR46" s="26">
        <f t="shared" si="87"/>
        <v>13</v>
      </c>
      <c r="DS46" s="26">
        <f>BA46+BO46+CC46+CQ46+DE46</f>
        <v>0</v>
      </c>
      <c r="DT46" s="26">
        <f t="shared" ref="DT46:DY46" si="88">BB46+BP46+CD46+CR46+DF46</f>
        <v>0</v>
      </c>
      <c r="DU46" s="26">
        <f t="shared" si="88"/>
        <v>0</v>
      </c>
      <c r="DV46" s="26">
        <f t="shared" si="88"/>
        <v>0</v>
      </c>
      <c r="DW46" s="26">
        <f t="shared" si="88"/>
        <v>0</v>
      </c>
      <c r="DX46" s="26">
        <f t="shared" si="88"/>
        <v>0</v>
      </c>
      <c r="DY46" s="31">
        <f t="shared" si="88"/>
        <v>13</v>
      </c>
    </row>
    <row r="47" spans="1:129" ht="45.75" customHeight="1">
      <c r="A47" s="37" t="s">
        <v>98</v>
      </c>
      <c r="B47" s="49" t="s">
        <v>252</v>
      </c>
      <c r="C47" s="38" t="s">
        <v>198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6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6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6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6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6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6">
        <v>0</v>
      </c>
      <c r="BH47" s="35">
        <v>0.8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6">
        <v>0</v>
      </c>
      <c r="BO47" s="35">
        <v>0.8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6">
        <v>2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6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6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6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6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6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6">
        <v>0</v>
      </c>
      <c r="DL47" s="26">
        <f t="shared" ref="DL47:DL48" si="89">AT47+BH47+BV47+CJ47+CX47</f>
        <v>0.8</v>
      </c>
      <c r="DM47" s="26">
        <f t="shared" ref="DM47:DM48" si="90">AU47+BI47+BW47+CK47+CY47</f>
        <v>0</v>
      </c>
      <c r="DN47" s="26">
        <f t="shared" ref="DN47:DN48" si="91">AV47+BJ47+BX47+CL47+CZ47</f>
        <v>0</v>
      </c>
      <c r="DO47" s="26">
        <f t="shared" ref="DO47:DO48" si="92">AW47+BK47+BY47+CM47+DA47</f>
        <v>0</v>
      </c>
      <c r="DP47" s="26">
        <f t="shared" ref="DP47:DP48" si="93">AX47+BL47+BZ47+CN47+DB47</f>
        <v>0</v>
      </c>
      <c r="DQ47" s="26">
        <f t="shared" ref="DQ47:DQ48" si="94">AY47+BM47+CA47+CO47+DC47</f>
        <v>0</v>
      </c>
      <c r="DR47" s="36">
        <f t="shared" ref="DR47:DR48" si="95">AZ47+BN47+CB47+CP47+DD47</f>
        <v>0</v>
      </c>
      <c r="DS47" s="26">
        <f t="shared" ref="DS47:DS48" si="96">BA47+BO47+CC47+CQ47+DE47</f>
        <v>0.8</v>
      </c>
      <c r="DT47" s="26">
        <f t="shared" ref="DT47:DT48" si="97">BB47+BP47+CD47+CR47+DF47</f>
        <v>0</v>
      </c>
      <c r="DU47" s="26">
        <f t="shared" ref="DU47:DU48" si="98">BC47+BQ47+CE47+CS47+DG47</f>
        <v>0</v>
      </c>
      <c r="DV47" s="26">
        <f t="shared" ref="DV47:DV48" si="99">BD47+BR47+CF47+CT47+DH47</f>
        <v>0</v>
      </c>
      <c r="DW47" s="26">
        <f t="shared" ref="DW47:DW48" si="100">BE47+BS47+CG47+CU47+DI47</f>
        <v>0</v>
      </c>
      <c r="DX47" s="26">
        <f t="shared" ref="DX47:DX48" si="101">BF47+BT47+CH47+CV47+DJ47</f>
        <v>0</v>
      </c>
      <c r="DY47" s="36">
        <f t="shared" ref="DY47:DY48" si="102">BG47+BU47+CI47+CW47+DK47</f>
        <v>2</v>
      </c>
    </row>
    <row r="48" spans="1:129" ht="56.25" customHeight="1">
      <c r="A48" s="37" t="s">
        <v>99</v>
      </c>
      <c r="B48" s="49" t="s">
        <v>247</v>
      </c>
      <c r="C48" s="38" t="s">
        <v>199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31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31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31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31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0.25</v>
      </c>
      <c r="AU48" s="26">
        <v>0</v>
      </c>
      <c r="AV48" s="35">
        <v>0</v>
      </c>
      <c r="AW48" s="26">
        <v>0</v>
      </c>
      <c r="AX48" s="26">
        <v>0</v>
      </c>
      <c r="AY48" s="26">
        <v>0</v>
      </c>
      <c r="AZ48" s="31">
        <v>0</v>
      </c>
      <c r="BA48" s="26">
        <v>0.25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31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31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31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31">
        <v>0</v>
      </c>
      <c r="CC48" s="26">
        <v>0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31">
        <v>0</v>
      </c>
      <c r="CJ48" s="26">
        <v>0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31">
        <v>0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>
        <v>0</v>
      </c>
      <c r="CW48" s="31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31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31">
        <v>0</v>
      </c>
      <c r="DL48" s="26">
        <f t="shared" si="89"/>
        <v>0.25</v>
      </c>
      <c r="DM48" s="26">
        <f t="shared" si="90"/>
        <v>0</v>
      </c>
      <c r="DN48" s="26">
        <f t="shared" si="91"/>
        <v>0</v>
      </c>
      <c r="DO48" s="26">
        <f t="shared" si="92"/>
        <v>0</v>
      </c>
      <c r="DP48" s="26">
        <f t="shared" si="93"/>
        <v>0</v>
      </c>
      <c r="DQ48" s="26">
        <f t="shared" si="94"/>
        <v>0</v>
      </c>
      <c r="DR48" s="31">
        <f t="shared" si="95"/>
        <v>0</v>
      </c>
      <c r="DS48" s="26">
        <f t="shared" si="96"/>
        <v>0.25</v>
      </c>
      <c r="DT48" s="26">
        <f t="shared" si="97"/>
        <v>0</v>
      </c>
      <c r="DU48" s="26">
        <f t="shared" si="98"/>
        <v>0</v>
      </c>
      <c r="DV48" s="26">
        <f t="shared" si="99"/>
        <v>0</v>
      </c>
      <c r="DW48" s="26">
        <f t="shared" si="100"/>
        <v>0</v>
      </c>
      <c r="DX48" s="26">
        <f t="shared" si="101"/>
        <v>0</v>
      </c>
      <c r="DY48" s="31">
        <f t="shared" si="102"/>
        <v>0</v>
      </c>
    </row>
    <row r="49" spans="1:129" ht="31.5">
      <c r="A49" s="2" t="s">
        <v>100</v>
      </c>
      <c r="B49" s="2" t="s">
        <v>101</v>
      </c>
      <c r="C49" s="1" t="s">
        <v>175</v>
      </c>
      <c r="D49" s="26">
        <f>D51</f>
        <v>0</v>
      </c>
      <c r="E49" s="26">
        <f t="shared" ref="E49:J49" si="103">E51</f>
        <v>0</v>
      </c>
      <c r="F49" s="26">
        <f t="shared" si="103"/>
        <v>0</v>
      </c>
      <c r="G49" s="26">
        <f t="shared" si="103"/>
        <v>0</v>
      </c>
      <c r="H49" s="26">
        <f t="shared" si="103"/>
        <v>0</v>
      </c>
      <c r="I49" s="26">
        <f t="shared" si="103"/>
        <v>0</v>
      </c>
      <c r="J49" s="31">
        <f t="shared" si="103"/>
        <v>0</v>
      </c>
      <c r="K49" s="26">
        <f>K51</f>
        <v>0</v>
      </c>
      <c r="L49" s="26">
        <f t="shared" ref="L49:Q49" si="104">L51</f>
        <v>0</v>
      </c>
      <c r="M49" s="26">
        <f t="shared" si="104"/>
        <v>0</v>
      </c>
      <c r="N49" s="26">
        <f t="shared" si="104"/>
        <v>0</v>
      </c>
      <c r="O49" s="26">
        <f t="shared" si="104"/>
        <v>0</v>
      </c>
      <c r="P49" s="26">
        <f t="shared" si="104"/>
        <v>0</v>
      </c>
      <c r="Q49" s="31">
        <f t="shared" si="104"/>
        <v>0</v>
      </c>
      <c r="R49" s="26">
        <f>R51</f>
        <v>0</v>
      </c>
      <c r="S49" s="26">
        <f t="shared" ref="S49:X49" si="105">S51</f>
        <v>0</v>
      </c>
      <c r="T49" s="26">
        <f t="shared" si="105"/>
        <v>0</v>
      </c>
      <c r="U49" s="26">
        <f t="shared" si="105"/>
        <v>0</v>
      </c>
      <c r="V49" s="26">
        <f t="shared" si="105"/>
        <v>0</v>
      </c>
      <c r="W49" s="26">
        <f t="shared" si="105"/>
        <v>0</v>
      </c>
      <c r="X49" s="31">
        <f t="shared" si="105"/>
        <v>1</v>
      </c>
      <c r="Y49" s="26">
        <f>Y51</f>
        <v>0</v>
      </c>
      <c r="Z49" s="26">
        <f t="shared" ref="Z49:AE49" si="106">Z51</f>
        <v>0</v>
      </c>
      <c r="AA49" s="26">
        <f t="shared" si="106"/>
        <v>0</v>
      </c>
      <c r="AB49" s="26">
        <f t="shared" si="106"/>
        <v>0</v>
      </c>
      <c r="AC49" s="26">
        <f t="shared" si="106"/>
        <v>0</v>
      </c>
      <c r="AD49" s="26">
        <f t="shared" si="106"/>
        <v>0</v>
      </c>
      <c r="AE49" s="31">
        <f t="shared" si="106"/>
        <v>1</v>
      </c>
      <c r="AF49" s="26">
        <f t="shared" ref="AF49:AK49" si="107">AF50</f>
        <v>0</v>
      </c>
      <c r="AG49" s="26">
        <f t="shared" si="107"/>
        <v>0</v>
      </c>
      <c r="AH49" s="26">
        <f t="shared" si="107"/>
        <v>0</v>
      </c>
      <c r="AI49" s="26">
        <f t="shared" si="107"/>
        <v>0</v>
      </c>
      <c r="AJ49" s="26">
        <f t="shared" si="107"/>
        <v>0</v>
      </c>
      <c r="AK49" s="26">
        <f t="shared" si="107"/>
        <v>0</v>
      </c>
      <c r="AL49" s="39">
        <v>0</v>
      </c>
      <c r="AM49" s="26">
        <f t="shared" ref="AM49:AR49" si="108">AM50</f>
        <v>0</v>
      </c>
      <c r="AN49" s="26">
        <f t="shared" si="108"/>
        <v>0</v>
      </c>
      <c r="AO49" s="26">
        <f t="shared" si="108"/>
        <v>0</v>
      </c>
      <c r="AP49" s="26">
        <f t="shared" si="108"/>
        <v>0</v>
      </c>
      <c r="AQ49" s="26">
        <f t="shared" si="108"/>
        <v>0</v>
      </c>
      <c r="AR49" s="26">
        <f t="shared" si="108"/>
        <v>0</v>
      </c>
      <c r="AS49" s="39">
        <v>0</v>
      </c>
      <c r="AT49" s="26">
        <f>AT51</f>
        <v>0</v>
      </c>
      <c r="AU49" s="26">
        <f t="shared" ref="AU49:AZ49" si="109">AU51</f>
        <v>0</v>
      </c>
      <c r="AV49" s="26">
        <f t="shared" si="109"/>
        <v>0</v>
      </c>
      <c r="AW49" s="26">
        <f t="shared" si="109"/>
        <v>0</v>
      </c>
      <c r="AX49" s="26">
        <f t="shared" si="109"/>
        <v>0</v>
      </c>
      <c r="AY49" s="26">
        <f t="shared" si="109"/>
        <v>0</v>
      </c>
      <c r="AZ49" s="31">
        <f t="shared" si="109"/>
        <v>0</v>
      </c>
      <c r="BA49" s="26">
        <f>BA51</f>
        <v>0</v>
      </c>
      <c r="BB49" s="26">
        <f t="shared" ref="BB49:BG49" si="110">BB51</f>
        <v>0</v>
      </c>
      <c r="BC49" s="26">
        <f t="shared" si="110"/>
        <v>0</v>
      </c>
      <c r="BD49" s="26">
        <f t="shared" si="110"/>
        <v>0</v>
      </c>
      <c r="BE49" s="26">
        <f t="shared" si="110"/>
        <v>0</v>
      </c>
      <c r="BF49" s="26">
        <f t="shared" si="110"/>
        <v>0</v>
      </c>
      <c r="BG49" s="31">
        <f t="shared" si="110"/>
        <v>0</v>
      </c>
      <c r="BH49" s="26">
        <f>BH51</f>
        <v>0</v>
      </c>
      <c r="BI49" s="26">
        <f t="shared" ref="BI49:BN49" si="111">BI51</f>
        <v>0</v>
      </c>
      <c r="BJ49" s="26">
        <f t="shared" si="111"/>
        <v>0</v>
      </c>
      <c r="BK49" s="26">
        <f t="shared" si="111"/>
        <v>0</v>
      </c>
      <c r="BL49" s="26">
        <f t="shared" si="111"/>
        <v>0</v>
      </c>
      <c r="BM49" s="26">
        <f t="shared" si="111"/>
        <v>0</v>
      </c>
      <c r="BN49" s="31">
        <f t="shared" si="111"/>
        <v>0</v>
      </c>
      <c r="BO49" s="26">
        <f>BO51</f>
        <v>0</v>
      </c>
      <c r="BP49" s="26">
        <f t="shared" ref="BP49:BU49" si="112">BP51</f>
        <v>0</v>
      </c>
      <c r="BQ49" s="26">
        <f t="shared" si="112"/>
        <v>0</v>
      </c>
      <c r="BR49" s="26">
        <f t="shared" si="112"/>
        <v>0</v>
      </c>
      <c r="BS49" s="26">
        <f t="shared" si="112"/>
        <v>0</v>
      </c>
      <c r="BT49" s="26">
        <f t="shared" si="112"/>
        <v>0</v>
      </c>
      <c r="BU49" s="31">
        <f t="shared" si="112"/>
        <v>0</v>
      </c>
      <c r="BV49" s="26">
        <f>BV51</f>
        <v>0</v>
      </c>
      <c r="BW49" s="26">
        <f t="shared" ref="BW49:CB49" si="113">BW51</f>
        <v>0</v>
      </c>
      <c r="BX49" s="26">
        <f t="shared" si="113"/>
        <v>0</v>
      </c>
      <c r="BY49" s="26">
        <f t="shared" si="113"/>
        <v>0</v>
      </c>
      <c r="BZ49" s="26">
        <f t="shared" si="113"/>
        <v>0</v>
      </c>
      <c r="CA49" s="26">
        <f t="shared" si="113"/>
        <v>0</v>
      </c>
      <c r="CB49" s="31">
        <f t="shared" si="113"/>
        <v>0</v>
      </c>
      <c r="CC49" s="26">
        <f>CC51</f>
        <v>0</v>
      </c>
      <c r="CD49" s="26">
        <f t="shared" ref="CD49:DK49" si="114">CD51</f>
        <v>0</v>
      </c>
      <c r="CE49" s="26">
        <f t="shared" si="114"/>
        <v>0</v>
      </c>
      <c r="CF49" s="26">
        <f t="shared" si="114"/>
        <v>0</v>
      </c>
      <c r="CG49" s="26">
        <f t="shared" si="114"/>
        <v>0</v>
      </c>
      <c r="CH49" s="26">
        <f t="shared" si="114"/>
        <v>0</v>
      </c>
      <c r="CI49" s="26">
        <f t="shared" si="114"/>
        <v>0</v>
      </c>
      <c r="CJ49" s="26">
        <f t="shared" si="114"/>
        <v>0</v>
      </c>
      <c r="CK49" s="26">
        <f t="shared" si="114"/>
        <v>0</v>
      </c>
      <c r="CL49" s="26">
        <f t="shared" si="114"/>
        <v>0</v>
      </c>
      <c r="CM49" s="26">
        <f t="shared" si="114"/>
        <v>0</v>
      </c>
      <c r="CN49" s="26">
        <f t="shared" si="114"/>
        <v>0</v>
      </c>
      <c r="CO49" s="26">
        <f t="shared" si="114"/>
        <v>0</v>
      </c>
      <c r="CP49" s="26">
        <f t="shared" si="114"/>
        <v>0</v>
      </c>
      <c r="CQ49" s="26">
        <f t="shared" si="114"/>
        <v>0</v>
      </c>
      <c r="CR49" s="26">
        <f t="shared" si="114"/>
        <v>0</v>
      </c>
      <c r="CS49" s="26">
        <f t="shared" si="114"/>
        <v>0</v>
      </c>
      <c r="CT49" s="26">
        <f t="shared" si="114"/>
        <v>0</v>
      </c>
      <c r="CU49" s="26">
        <f t="shared" si="114"/>
        <v>0</v>
      </c>
      <c r="CV49" s="26">
        <f t="shared" si="114"/>
        <v>0</v>
      </c>
      <c r="CW49" s="31">
        <f t="shared" si="114"/>
        <v>0</v>
      </c>
      <c r="CX49" s="26">
        <f t="shared" si="114"/>
        <v>0</v>
      </c>
      <c r="CY49" s="26">
        <f t="shared" si="114"/>
        <v>0</v>
      </c>
      <c r="CZ49" s="26">
        <f t="shared" si="114"/>
        <v>0</v>
      </c>
      <c r="DA49" s="26">
        <f t="shared" si="114"/>
        <v>0</v>
      </c>
      <c r="DB49" s="26">
        <f t="shared" si="114"/>
        <v>0</v>
      </c>
      <c r="DC49" s="26">
        <f t="shared" si="114"/>
        <v>0</v>
      </c>
      <c r="DD49" s="26">
        <f t="shared" si="114"/>
        <v>0</v>
      </c>
      <c r="DE49" s="26">
        <f t="shared" si="114"/>
        <v>0</v>
      </c>
      <c r="DF49" s="26">
        <f t="shared" si="114"/>
        <v>0</v>
      </c>
      <c r="DG49" s="26">
        <f t="shared" si="114"/>
        <v>0</v>
      </c>
      <c r="DH49" s="26">
        <f t="shared" si="114"/>
        <v>0</v>
      </c>
      <c r="DI49" s="26">
        <f t="shared" si="114"/>
        <v>0</v>
      </c>
      <c r="DJ49" s="26">
        <f t="shared" si="114"/>
        <v>0</v>
      </c>
      <c r="DK49" s="26">
        <f t="shared" si="114"/>
        <v>0</v>
      </c>
      <c r="DL49" s="26">
        <f>DL51</f>
        <v>0</v>
      </c>
      <c r="DM49" s="26">
        <f t="shared" ref="DM49:DR49" si="115">DM51</f>
        <v>0</v>
      </c>
      <c r="DN49" s="26">
        <f t="shared" si="115"/>
        <v>0</v>
      </c>
      <c r="DO49" s="26">
        <f t="shared" si="115"/>
        <v>0</v>
      </c>
      <c r="DP49" s="26">
        <f t="shared" si="115"/>
        <v>0</v>
      </c>
      <c r="DQ49" s="26">
        <f t="shared" si="115"/>
        <v>0</v>
      </c>
      <c r="DR49" s="31">
        <f t="shared" si="115"/>
        <v>0</v>
      </c>
      <c r="DS49" s="26">
        <f>DS51</f>
        <v>0</v>
      </c>
      <c r="DT49" s="26">
        <f t="shared" ref="DT49:DY49" si="116">DT51</f>
        <v>0</v>
      </c>
      <c r="DU49" s="26">
        <f t="shared" si="116"/>
        <v>0</v>
      </c>
      <c r="DV49" s="26">
        <f t="shared" si="116"/>
        <v>0</v>
      </c>
      <c r="DW49" s="26">
        <f t="shared" si="116"/>
        <v>0</v>
      </c>
      <c r="DX49" s="26">
        <f t="shared" si="116"/>
        <v>0</v>
      </c>
      <c r="DY49" s="31">
        <f t="shared" si="116"/>
        <v>0</v>
      </c>
    </row>
    <row r="50" spans="1:129">
      <c r="A50" s="2" t="s">
        <v>102</v>
      </c>
      <c r="B50" s="2" t="s">
        <v>103</v>
      </c>
      <c r="C50" s="1" t="s">
        <v>175</v>
      </c>
      <c r="D50" s="26" t="s">
        <v>168</v>
      </c>
      <c r="E50" s="26" t="s">
        <v>168</v>
      </c>
      <c r="F50" s="26" t="s">
        <v>168</v>
      </c>
      <c r="G50" s="26" t="s">
        <v>168</v>
      </c>
      <c r="H50" s="26" t="s">
        <v>168</v>
      </c>
      <c r="I50" s="26" t="s">
        <v>168</v>
      </c>
      <c r="J50" s="26" t="s">
        <v>168</v>
      </c>
      <c r="K50" s="26" t="s">
        <v>168</v>
      </c>
      <c r="L50" s="26" t="s">
        <v>168</v>
      </c>
      <c r="M50" s="26" t="s">
        <v>168</v>
      </c>
      <c r="N50" s="26" t="s">
        <v>168</v>
      </c>
      <c r="O50" s="26" t="s">
        <v>168</v>
      </c>
      <c r="P50" s="26" t="s">
        <v>168</v>
      </c>
      <c r="Q50" s="26" t="s">
        <v>168</v>
      </c>
      <c r="R50" s="26" t="s">
        <v>168</v>
      </c>
      <c r="S50" s="26" t="s">
        <v>168</v>
      </c>
      <c r="T50" s="26" t="s">
        <v>168</v>
      </c>
      <c r="U50" s="26" t="s">
        <v>168</v>
      </c>
      <c r="V50" s="26" t="s">
        <v>168</v>
      </c>
      <c r="W50" s="26" t="s">
        <v>168</v>
      </c>
      <c r="X50" s="26" t="s">
        <v>168</v>
      </c>
      <c r="Y50" s="26" t="s">
        <v>168</v>
      </c>
      <c r="Z50" s="26" t="s">
        <v>168</v>
      </c>
      <c r="AA50" s="26" t="s">
        <v>168</v>
      </c>
      <c r="AB50" s="26" t="s">
        <v>168</v>
      </c>
      <c r="AC50" s="26" t="s">
        <v>168</v>
      </c>
      <c r="AD50" s="26" t="s">
        <v>168</v>
      </c>
      <c r="AE50" s="26" t="s">
        <v>168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 t="s">
        <v>168</v>
      </c>
      <c r="AU50" s="26" t="s">
        <v>168</v>
      </c>
      <c r="AV50" s="26" t="s">
        <v>168</v>
      </c>
      <c r="AW50" s="26" t="s">
        <v>168</v>
      </c>
      <c r="AX50" s="26" t="s">
        <v>168</v>
      </c>
      <c r="AY50" s="26" t="s">
        <v>168</v>
      </c>
      <c r="AZ50" s="26" t="s">
        <v>168</v>
      </c>
      <c r="BA50" s="26" t="s">
        <v>168</v>
      </c>
      <c r="BB50" s="26" t="s">
        <v>168</v>
      </c>
      <c r="BC50" s="26" t="s">
        <v>168</v>
      </c>
      <c r="BD50" s="26" t="s">
        <v>168</v>
      </c>
      <c r="BE50" s="26" t="s">
        <v>168</v>
      </c>
      <c r="BF50" s="26" t="s">
        <v>168</v>
      </c>
      <c r="BG50" s="26" t="s">
        <v>168</v>
      </c>
      <c r="BH50" s="26" t="s">
        <v>168</v>
      </c>
      <c r="BI50" s="26" t="s">
        <v>168</v>
      </c>
      <c r="BJ50" s="26" t="s">
        <v>168</v>
      </c>
      <c r="BK50" s="26" t="s">
        <v>168</v>
      </c>
      <c r="BL50" s="26" t="s">
        <v>168</v>
      </c>
      <c r="BM50" s="26" t="s">
        <v>168</v>
      </c>
      <c r="BN50" s="26" t="s">
        <v>168</v>
      </c>
      <c r="BO50" s="26" t="s">
        <v>168</v>
      </c>
      <c r="BP50" s="26" t="s">
        <v>168</v>
      </c>
      <c r="BQ50" s="26" t="s">
        <v>168</v>
      </c>
      <c r="BR50" s="26" t="s">
        <v>168</v>
      </c>
      <c r="BS50" s="26" t="s">
        <v>168</v>
      </c>
      <c r="BT50" s="26" t="s">
        <v>168</v>
      </c>
      <c r="BU50" s="26" t="s">
        <v>168</v>
      </c>
      <c r="BV50" s="26" t="s">
        <v>168</v>
      </c>
      <c r="BW50" s="26" t="s">
        <v>168</v>
      </c>
      <c r="BX50" s="26" t="s">
        <v>168</v>
      </c>
      <c r="BY50" s="26" t="s">
        <v>168</v>
      </c>
      <c r="BZ50" s="26" t="s">
        <v>168</v>
      </c>
      <c r="CA50" s="26" t="s">
        <v>168</v>
      </c>
      <c r="CB50" s="26" t="s">
        <v>168</v>
      </c>
      <c r="CC50" s="26" t="s">
        <v>168</v>
      </c>
      <c r="CD50" s="26" t="s">
        <v>168</v>
      </c>
      <c r="CE50" s="26" t="s">
        <v>168</v>
      </c>
      <c r="CF50" s="26" t="s">
        <v>168</v>
      </c>
      <c r="CG50" s="26" t="s">
        <v>168</v>
      </c>
      <c r="CH50" s="26" t="s">
        <v>168</v>
      </c>
      <c r="CI50" s="26" t="s">
        <v>168</v>
      </c>
      <c r="CJ50" s="27" t="s">
        <v>168</v>
      </c>
      <c r="CK50" s="27" t="s">
        <v>168</v>
      </c>
      <c r="CL50" s="27" t="s">
        <v>168</v>
      </c>
      <c r="CM50" s="27" t="s">
        <v>168</v>
      </c>
      <c r="CN50" s="27" t="s">
        <v>168</v>
      </c>
      <c r="CO50" s="27" t="s">
        <v>168</v>
      </c>
      <c r="CP50" s="27" t="s">
        <v>168</v>
      </c>
      <c r="CQ50" s="27" t="s">
        <v>168</v>
      </c>
      <c r="CR50" s="27" t="s">
        <v>168</v>
      </c>
      <c r="CS50" s="27" t="s">
        <v>168</v>
      </c>
      <c r="CT50" s="27" t="s">
        <v>168</v>
      </c>
      <c r="CU50" s="27" t="s">
        <v>168</v>
      </c>
      <c r="CV50" s="27" t="s">
        <v>168</v>
      </c>
      <c r="CW50" s="27" t="s">
        <v>168</v>
      </c>
      <c r="CX50" s="27" t="s">
        <v>168</v>
      </c>
      <c r="CY50" s="27" t="s">
        <v>168</v>
      </c>
      <c r="CZ50" s="27" t="s">
        <v>168</v>
      </c>
      <c r="DA50" s="27" t="s">
        <v>168</v>
      </c>
      <c r="DB50" s="27" t="s">
        <v>168</v>
      </c>
      <c r="DC50" s="27" t="s">
        <v>168</v>
      </c>
      <c r="DD50" s="27" t="s">
        <v>168</v>
      </c>
      <c r="DE50" s="27" t="s">
        <v>168</v>
      </c>
      <c r="DF50" s="27" t="s">
        <v>168</v>
      </c>
      <c r="DG50" s="27" t="s">
        <v>168</v>
      </c>
      <c r="DH50" s="27" t="s">
        <v>168</v>
      </c>
      <c r="DI50" s="27" t="s">
        <v>168</v>
      </c>
      <c r="DJ50" s="27" t="s">
        <v>168</v>
      </c>
      <c r="DK50" s="27" t="s">
        <v>168</v>
      </c>
      <c r="DL50" s="26" t="s">
        <v>168</v>
      </c>
      <c r="DM50" s="26" t="s">
        <v>168</v>
      </c>
      <c r="DN50" s="26" t="s">
        <v>168</v>
      </c>
      <c r="DO50" s="26" t="s">
        <v>168</v>
      </c>
      <c r="DP50" s="26" t="s">
        <v>168</v>
      </c>
      <c r="DQ50" s="26" t="s">
        <v>168</v>
      </c>
      <c r="DR50" s="26" t="s">
        <v>168</v>
      </c>
      <c r="DS50" s="26" t="s">
        <v>168</v>
      </c>
      <c r="DT50" s="26" t="s">
        <v>168</v>
      </c>
      <c r="DU50" s="26" t="s">
        <v>168</v>
      </c>
      <c r="DV50" s="26" t="s">
        <v>168</v>
      </c>
      <c r="DW50" s="26" t="s">
        <v>168</v>
      </c>
      <c r="DX50" s="26" t="s">
        <v>168</v>
      </c>
      <c r="DY50" s="26" t="s">
        <v>168</v>
      </c>
    </row>
    <row r="51" spans="1:129" s="6" customFormat="1">
      <c r="A51" s="2" t="s">
        <v>128</v>
      </c>
      <c r="B51" s="2" t="s">
        <v>104</v>
      </c>
      <c r="C51" s="1" t="s">
        <v>175</v>
      </c>
      <c r="D51" s="28">
        <f t="shared" ref="D51:AE51" si="117">SUM(D52:D52)</f>
        <v>0</v>
      </c>
      <c r="E51" s="28">
        <f t="shared" si="117"/>
        <v>0</v>
      </c>
      <c r="F51" s="28">
        <f t="shared" si="117"/>
        <v>0</v>
      </c>
      <c r="G51" s="28">
        <f t="shared" si="117"/>
        <v>0</v>
      </c>
      <c r="H51" s="28">
        <f t="shared" si="117"/>
        <v>0</v>
      </c>
      <c r="I51" s="28">
        <f t="shared" si="117"/>
        <v>0</v>
      </c>
      <c r="J51" s="45">
        <f t="shared" si="117"/>
        <v>0</v>
      </c>
      <c r="K51" s="26">
        <f t="shared" si="117"/>
        <v>0</v>
      </c>
      <c r="L51" s="26">
        <f t="shared" si="117"/>
        <v>0</v>
      </c>
      <c r="M51" s="26">
        <f t="shared" si="117"/>
        <v>0</v>
      </c>
      <c r="N51" s="26">
        <f t="shared" si="117"/>
        <v>0</v>
      </c>
      <c r="O51" s="26">
        <f t="shared" si="117"/>
        <v>0</v>
      </c>
      <c r="P51" s="26">
        <f t="shared" si="117"/>
        <v>0</v>
      </c>
      <c r="Q51" s="31">
        <f t="shared" si="117"/>
        <v>0</v>
      </c>
      <c r="R51" s="26">
        <f t="shared" si="117"/>
        <v>0</v>
      </c>
      <c r="S51" s="26">
        <f t="shared" si="117"/>
        <v>0</v>
      </c>
      <c r="T51" s="26">
        <f t="shared" si="117"/>
        <v>0</v>
      </c>
      <c r="U51" s="26">
        <f t="shared" si="117"/>
        <v>0</v>
      </c>
      <c r="V51" s="26">
        <f t="shared" si="117"/>
        <v>0</v>
      </c>
      <c r="W51" s="26">
        <f t="shared" si="117"/>
        <v>0</v>
      </c>
      <c r="X51" s="31">
        <f t="shared" si="117"/>
        <v>1</v>
      </c>
      <c r="Y51" s="26">
        <f t="shared" si="117"/>
        <v>0</v>
      </c>
      <c r="Z51" s="26">
        <f t="shared" si="117"/>
        <v>0</v>
      </c>
      <c r="AA51" s="26">
        <f t="shared" si="117"/>
        <v>0</v>
      </c>
      <c r="AB51" s="26">
        <f t="shared" si="117"/>
        <v>0</v>
      </c>
      <c r="AC51" s="26">
        <f t="shared" si="117"/>
        <v>0</v>
      </c>
      <c r="AD51" s="26">
        <f t="shared" si="117"/>
        <v>0</v>
      </c>
      <c r="AE51" s="31">
        <f t="shared" si="117"/>
        <v>1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39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39">
        <v>0</v>
      </c>
      <c r="AT51" s="26">
        <f t="shared" ref="AT51:BK51" si="118">SUM(AT52:AT52)</f>
        <v>0</v>
      </c>
      <c r="AU51" s="26">
        <f t="shared" si="118"/>
        <v>0</v>
      </c>
      <c r="AV51" s="26">
        <f t="shared" si="118"/>
        <v>0</v>
      </c>
      <c r="AW51" s="26">
        <f t="shared" si="118"/>
        <v>0</v>
      </c>
      <c r="AX51" s="26">
        <f t="shared" si="118"/>
        <v>0</v>
      </c>
      <c r="AY51" s="26">
        <f t="shared" si="118"/>
        <v>0</v>
      </c>
      <c r="AZ51" s="31">
        <f t="shared" si="118"/>
        <v>0</v>
      </c>
      <c r="BA51" s="26">
        <f t="shared" si="118"/>
        <v>0</v>
      </c>
      <c r="BB51" s="26">
        <f t="shared" si="118"/>
        <v>0</v>
      </c>
      <c r="BC51" s="26">
        <f t="shared" si="118"/>
        <v>0</v>
      </c>
      <c r="BD51" s="26">
        <f t="shared" si="118"/>
        <v>0</v>
      </c>
      <c r="BE51" s="26">
        <f t="shared" si="118"/>
        <v>0</v>
      </c>
      <c r="BF51" s="26">
        <f t="shared" si="118"/>
        <v>0</v>
      </c>
      <c r="BG51" s="31">
        <f t="shared" si="118"/>
        <v>0</v>
      </c>
      <c r="BH51" s="26">
        <f t="shared" si="118"/>
        <v>0</v>
      </c>
      <c r="BI51" s="26">
        <f t="shared" si="118"/>
        <v>0</v>
      </c>
      <c r="BJ51" s="26">
        <f t="shared" si="118"/>
        <v>0</v>
      </c>
      <c r="BK51" s="26">
        <f t="shared" si="118"/>
        <v>0</v>
      </c>
      <c r="BL51" s="26">
        <f t="shared" ref="BL51:CQ51" si="119">SUM(BL52:BL52)</f>
        <v>0</v>
      </c>
      <c r="BM51" s="26">
        <f t="shared" si="119"/>
        <v>0</v>
      </c>
      <c r="BN51" s="31">
        <f t="shared" si="119"/>
        <v>0</v>
      </c>
      <c r="BO51" s="26">
        <f t="shared" si="119"/>
        <v>0</v>
      </c>
      <c r="BP51" s="26">
        <f t="shared" si="119"/>
        <v>0</v>
      </c>
      <c r="BQ51" s="26">
        <f t="shared" si="119"/>
        <v>0</v>
      </c>
      <c r="BR51" s="26">
        <f t="shared" si="119"/>
        <v>0</v>
      </c>
      <c r="BS51" s="26">
        <f t="shared" si="119"/>
        <v>0</v>
      </c>
      <c r="BT51" s="26">
        <f t="shared" si="119"/>
        <v>0</v>
      </c>
      <c r="BU51" s="31">
        <f t="shared" si="119"/>
        <v>0</v>
      </c>
      <c r="BV51" s="26">
        <f t="shared" si="119"/>
        <v>0</v>
      </c>
      <c r="BW51" s="26">
        <f t="shared" si="119"/>
        <v>0</v>
      </c>
      <c r="BX51" s="26">
        <f t="shared" si="119"/>
        <v>0</v>
      </c>
      <c r="BY51" s="26">
        <f t="shared" si="119"/>
        <v>0</v>
      </c>
      <c r="BZ51" s="26">
        <f t="shared" si="119"/>
        <v>0</v>
      </c>
      <c r="CA51" s="26">
        <f t="shared" si="119"/>
        <v>0</v>
      </c>
      <c r="CB51" s="31">
        <f t="shared" si="119"/>
        <v>0</v>
      </c>
      <c r="CC51" s="26">
        <f t="shared" si="119"/>
        <v>0</v>
      </c>
      <c r="CD51" s="26">
        <f t="shared" si="119"/>
        <v>0</v>
      </c>
      <c r="CE51" s="26">
        <f t="shared" si="119"/>
        <v>0</v>
      </c>
      <c r="CF51" s="26">
        <f t="shared" si="119"/>
        <v>0</v>
      </c>
      <c r="CG51" s="26">
        <f t="shared" si="119"/>
        <v>0</v>
      </c>
      <c r="CH51" s="26">
        <f t="shared" si="119"/>
        <v>0</v>
      </c>
      <c r="CI51" s="31">
        <f t="shared" si="119"/>
        <v>0</v>
      </c>
      <c r="CJ51" s="26">
        <f t="shared" si="119"/>
        <v>0</v>
      </c>
      <c r="CK51" s="26">
        <f t="shared" si="119"/>
        <v>0</v>
      </c>
      <c r="CL51" s="26">
        <f t="shared" si="119"/>
        <v>0</v>
      </c>
      <c r="CM51" s="26">
        <f t="shared" si="119"/>
        <v>0</v>
      </c>
      <c r="CN51" s="26">
        <f t="shared" si="119"/>
        <v>0</v>
      </c>
      <c r="CO51" s="26">
        <f t="shared" si="119"/>
        <v>0</v>
      </c>
      <c r="CP51" s="26">
        <f t="shared" si="119"/>
        <v>0</v>
      </c>
      <c r="CQ51" s="26">
        <f t="shared" si="119"/>
        <v>0</v>
      </c>
      <c r="CR51" s="26">
        <f t="shared" ref="CR51:DW51" si="120">SUM(CR52:CR52)</f>
        <v>0</v>
      </c>
      <c r="CS51" s="26">
        <f t="shared" si="120"/>
        <v>0</v>
      </c>
      <c r="CT51" s="26">
        <f t="shared" si="120"/>
        <v>0</v>
      </c>
      <c r="CU51" s="26">
        <f t="shared" si="120"/>
        <v>0</v>
      </c>
      <c r="CV51" s="26">
        <f t="shared" si="120"/>
        <v>0</v>
      </c>
      <c r="CW51" s="31">
        <f t="shared" si="120"/>
        <v>0</v>
      </c>
      <c r="CX51" s="26">
        <f t="shared" si="120"/>
        <v>0</v>
      </c>
      <c r="CY51" s="26">
        <f t="shared" si="120"/>
        <v>0</v>
      </c>
      <c r="CZ51" s="26">
        <f t="shared" si="120"/>
        <v>0</v>
      </c>
      <c r="DA51" s="26">
        <f t="shared" si="120"/>
        <v>0</v>
      </c>
      <c r="DB51" s="26">
        <f t="shared" si="120"/>
        <v>0</v>
      </c>
      <c r="DC51" s="26">
        <f t="shared" si="120"/>
        <v>0</v>
      </c>
      <c r="DD51" s="26">
        <f t="shared" si="120"/>
        <v>0</v>
      </c>
      <c r="DE51" s="26">
        <f t="shared" si="120"/>
        <v>0</v>
      </c>
      <c r="DF51" s="26">
        <f t="shared" si="120"/>
        <v>0</v>
      </c>
      <c r="DG51" s="26">
        <f t="shared" si="120"/>
        <v>0</v>
      </c>
      <c r="DH51" s="26">
        <f t="shared" si="120"/>
        <v>0</v>
      </c>
      <c r="DI51" s="26">
        <f t="shared" si="120"/>
        <v>0</v>
      </c>
      <c r="DJ51" s="26">
        <f t="shared" si="120"/>
        <v>0</v>
      </c>
      <c r="DK51" s="31">
        <f t="shared" si="120"/>
        <v>0</v>
      </c>
      <c r="DL51" s="26">
        <f t="shared" si="120"/>
        <v>0</v>
      </c>
      <c r="DM51" s="26">
        <f t="shared" si="120"/>
        <v>0</v>
      </c>
      <c r="DN51" s="26">
        <f t="shared" si="120"/>
        <v>0</v>
      </c>
      <c r="DO51" s="26">
        <f t="shared" si="120"/>
        <v>0</v>
      </c>
      <c r="DP51" s="26">
        <f t="shared" si="120"/>
        <v>0</v>
      </c>
      <c r="DQ51" s="26">
        <f t="shared" si="120"/>
        <v>0</v>
      </c>
      <c r="DR51" s="31">
        <f t="shared" si="120"/>
        <v>0</v>
      </c>
      <c r="DS51" s="26">
        <f t="shared" si="120"/>
        <v>0</v>
      </c>
      <c r="DT51" s="26">
        <f t="shared" si="120"/>
        <v>0</v>
      </c>
      <c r="DU51" s="26">
        <f t="shared" si="120"/>
        <v>0</v>
      </c>
      <c r="DV51" s="26">
        <f t="shared" si="120"/>
        <v>0</v>
      </c>
      <c r="DW51" s="26">
        <f t="shared" si="120"/>
        <v>0</v>
      </c>
      <c r="DX51" s="26">
        <f t="shared" ref="DX51:DY51" si="121">SUM(DX52:DX52)</f>
        <v>0</v>
      </c>
      <c r="DY51" s="31">
        <f t="shared" si="121"/>
        <v>0</v>
      </c>
    </row>
    <row r="52" spans="1:129" ht="47.25">
      <c r="A52" s="2" t="s">
        <v>144</v>
      </c>
      <c r="B52" s="2" t="s">
        <v>248</v>
      </c>
      <c r="C52" s="38" t="s">
        <v>145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31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31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31">
        <v>1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31">
        <v>1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31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31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31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31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31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31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31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31">
        <v>0</v>
      </c>
      <c r="DL52" s="26">
        <f>AT52+BH52+BV52+CJ52+CX52</f>
        <v>0</v>
      </c>
      <c r="DM52" s="26">
        <f t="shared" ref="DM52" si="122">AU52+BI52+BW52+CK52+CY52</f>
        <v>0</v>
      </c>
      <c r="DN52" s="26">
        <f t="shared" ref="DN52" si="123">AV52+BJ52+BX52+CL52+CZ52</f>
        <v>0</v>
      </c>
      <c r="DO52" s="26">
        <f t="shared" ref="DO52" si="124">AW52+BK52+BY52+CM52+DA52</f>
        <v>0</v>
      </c>
      <c r="DP52" s="26">
        <f t="shared" ref="DP52" si="125">AX52+BL52+BZ52+CN52+DB52</f>
        <v>0</v>
      </c>
      <c r="DQ52" s="26">
        <f t="shared" ref="DQ52" si="126">AY52+BM52+CA52+CO52+DC52</f>
        <v>0</v>
      </c>
      <c r="DR52" s="31">
        <f t="shared" ref="DR52" si="127">AZ52+BN52+CB52+CP52+DD52</f>
        <v>0</v>
      </c>
      <c r="DS52" s="26">
        <f>BA52+BO52+CC52+CQ52+DE52</f>
        <v>0</v>
      </c>
      <c r="DT52" s="26">
        <f t="shared" ref="DT52" si="128">BB52+BP52+CD52+CR52+DF52</f>
        <v>0</v>
      </c>
      <c r="DU52" s="26">
        <f t="shared" ref="DU52" si="129">BC52+BQ52+CE52+CS52+DG52</f>
        <v>0</v>
      </c>
      <c r="DV52" s="26">
        <f t="shared" ref="DV52" si="130">BD52+BR52+CF52+CT52+DH52</f>
        <v>0</v>
      </c>
      <c r="DW52" s="26">
        <f t="shared" ref="DW52" si="131">BE52+BS52+CG52+CU52+DI52</f>
        <v>0</v>
      </c>
      <c r="DX52" s="26">
        <f t="shared" ref="DX52" si="132">BF52+BT52+CH52+CV52+DJ52</f>
        <v>0</v>
      </c>
      <c r="DY52" s="31">
        <f t="shared" ref="DY52" si="133">BG52+BU52+CI52+CW52+DK52</f>
        <v>0</v>
      </c>
    </row>
    <row r="53" spans="1:129">
      <c r="A53" s="2" t="s">
        <v>126</v>
      </c>
      <c r="B53" s="2" t="s">
        <v>105</v>
      </c>
      <c r="C53" s="1" t="s">
        <v>175</v>
      </c>
      <c r="D53" s="26" t="s">
        <v>168</v>
      </c>
      <c r="E53" s="26" t="s">
        <v>168</v>
      </c>
      <c r="F53" s="26" t="s">
        <v>168</v>
      </c>
      <c r="G53" s="26" t="s">
        <v>168</v>
      </c>
      <c r="H53" s="26" t="s">
        <v>168</v>
      </c>
      <c r="I53" s="26" t="s">
        <v>168</v>
      </c>
      <c r="J53" s="26" t="s">
        <v>168</v>
      </c>
      <c r="K53" s="26" t="s">
        <v>168</v>
      </c>
      <c r="L53" s="26" t="s">
        <v>168</v>
      </c>
      <c r="M53" s="26" t="s">
        <v>168</v>
      </c>
      <c r="N53" s="26" t="s">
        <v>168</v>
      </c>
      <c r="O53" s="26" t="s">
        <v>168</v>
      </c>
      <c r="P53" s="26" t="s">
        <v>168</v>
      </c>
      <c r="Q53" s="26" t="s">
        <v>168</v>
      </c>
      <c r="R53" s="26" t="s">
        <v>168</v>
      </c>
      <c r="S53" s="26" t="s">
        <v>168</v>
      </c>
      <c r="T53" s="26" t="s">
        <v>168</v>
      </c>
      <c r="U53" s="26" t="s">
        <v>168</v>
      </c>
      <c r="V53" s="26" t="s">
        <v>168</v>
      </c>
      <c r="W53" s="26" t="s">
        <v>168</v>
      </c>
      <c r="X53" s="26" t="s">
        <v>168</v>
      </c>
      <c r="Y53" s="26" t="s">
        <v>168</v>
      </c>
      <c r="Z53" s="26" t="s">
        <v>168</v>
      </c>
      <c r="AA53" s="26" t="s">
        <v>168</v>
      </c>
      <c r="AB53" s="26" t="s">
        <v>168</v>
      </c>
      <c r="AC53" s="26" t="s">
        <v>168</v>
      </c>
      <c r="AD53" s="26" t="s">
        <v>168</v>
      </c>
      <c r="AE53" s="26" t="s">
        <v>168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39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9">
        <v>0</v>
      </c>
      <c r="AT53" s="26" t="s">
        <v>168</v>
      </c>
      <c r="AU53" s="26" t="s">
        <v>168</v>
      </c>
      <c r="AV53" s="26" t="s">
        <v>168</v>
      </c>
      <c r="AW53" s="26" t="s">
        <v>168</v>
      </c>
      <c r="AX53" s="26" t="s">
        <v>168</v>
      </c>
      <c r="AY53" s="26" t="s">
        <v>168</v>
      </c>
      <c r="AZ53" s="26" t="s">
        <v>168</v>
      </c>
      <c r="BA53" s="26" t="s">
        <v>168</v>
      </c>
      <c r="BB53" s="26" t="s">
        <v>168</v>
      </c>
      <c r="BC53" s="26" t="s">
        <v>168</v>
      </c>
      <c r="BD53" s="26" t="s">
        <v>168</v>
      </c>
      <c r="BE53" s="26" t="s">
        <v>168</v>
      </c>
      <c r="BF53" s="26" t="s">
        <v>168</v>
      </c>
      <c r="BG53" s="26" t="s">
        <v>168</v>
      </c>
      <c r="BH53" s="26" t="s">
        <v>168</v>
      </c>
      <c r="BI53" s="26" t="s">
        <v>168</v>
      </c>
      <c r="BJ53" s="26" t="s">
        <v>168</v>
      </c>
      <c r="BK53" s="26" t="s">
        <v>168</v>
      </c>
      <c r="BL53" s="26" t="s">
        <v>168</v>
      </c>
      <c r="BM53" s="26" t="s">
        <v>168</v>
      </c>
      <c r="BN53" s="26" t="s">
        <v>168</v>
      </c>
      <c r="BO53" s="26" t="s">
        <v>168</v>
      </c>
      <c r="BP53" s="26" t="s">
        <v>168</v>
      </c>
      <c r="BQ53" s="26" t="s">
        <v>168</v>
      </c>
      <c r="BR53" s="26" t="s">
        <v>168</v>
      </c>
      <c r="BS53" s="26" t="s">
        <v>168</v>
      </c>
      <c r="BT53" s="26" t="s">
        <v>168</v>
      </c>
      <c r="BU53" s="26" t="s">
        <v>168</v>
      </c>
      <c r="BV53" s="26" t="s">
        <v>168</v>
      </c>
      <c r="BW53" s="26" t="s">
        <v>168</v>
      </c>
      <c r="BX53" s="26" t="s">
        <v>168</v>
      </c>
      <c r="BY53" s="26" t="s">
        <v>168</v>
      </c>
      <c r="BZ53" s="26" t="s">
        <v>168</v>
      </c>
      <c r="CA53" s="26" t="s">
        <v>168</v>
      </c>
      <c r="CB53" s="26" t="s">
        <v>168</v>
      </c>
      <c r="CC53" s="26" t="s">
        <v>168</v>
      </c>
      <c r="CD53" s="26" t="s">
        <v>168</v>
      </c>
      <c r="CE53" s="26" t="s">
        <v>168</v>
      </c>
      <c r="CF53" s="26" t="s">
        <v>168</v>
      </c>
      <c r="CG53" s="26" t="s">
        <v>168</v>
      </c>
      <c r="CH53" s="26" t="s">
        <v>168</v>
      </c>
      <c r="CI53" s="26" t="s">
        <v>168</v>
      </c>
      <c r="CJ53" s="27" t="s">
        <v>168</v>
      </c>
      <c r="CK53" s="27" t="s">
        <v>168</v>
      </c>
      <c r="CL53" s="27" t="s">
        <v>168</v>
      </c>
      <c r="CM53" s="27" t="s">
        <v>168</v>
      </c>
      <c r="CN53" s="27" t="s">
        <v>168</v>
      </c>
      <c r="CO53" s="27" t="s">
        <v>168</v>
      </c>
      <c r="CP53" s="27" t="s">
        <v>168</v>
      </c>
      <c r="CQ53" s="27" t="s">
        <v>168</v>
      </c>
      <c r="CR53" s="27" t="s">
        <v>168</v>
      </c>
      <c r="CS53" s="27" t="s">
        <v>168</v>
      </c>
      <c r="CT53" s="27" t="s">
        <v>168</v>
      </c>
      <c r="CU53" s="27" t="s">
        <v>168</v>
      </c>
      <c r="CV53" s="27" t="s">
        <v>168</v>
      </c>
      <c r="CW53" s="27" t="s">
        <v>168</v>
      </c>
      <c r="CX53" s="27" t="s">
        <v>168</v>
      </c>
      <c r="CY53" s="27" t="s">
        <v>168</v>
      </c>
      <c r="CZ53" s="27" t="s">
        <v>168</v>
      </c>
      <c r="DA53" s="27" t="s">
        <v>168</v>
      </c>
      <c r="DB53" s="27" t="s">
        <v>168</v>
      </c>
      <c r="DC53" s="27" t="s">
        <v>168</v>
      </c>
      <c r="DD53" s="27" t="s">
        <v>168</v>
      </c>
      <c r="DE53" s="27" t="s">
        <v>168</v>
      </c>
      <c r="DF53" s="27" t="s">
        <v>168</v>
      </c>
      <c r="DG53" s="27" t="s">
        <v>168</v>
      </c>
      <c r="DH53" s="27" t="s">
        <v>168</v>
      </c>
      <c r="DI53" s="27" t="s">
        <v>168</v>
      </c>
      <c r="DJ53" s="27" t="s">
        <v>168</v>
      </c>
      <c r="DK53" s="27" t="s">
        <v>168</v>
      </c>
      <c r="DL53" s="26" t="s">
        <v>168</v>
      </c>
      <c r="DM53" s="26" t="s">
        <v>168</v>
      </c>
      <c r="DN53" s="26" t="s">
        <v>168</v>
      </c>
      <c r="DO53" s="26" t="s">
        <v>168</v>
      </c>
      <c r="DP53" s="26" t="s">
        <v>168</v>
      </c>
      <c r="DQ53" s="26" t="s">
        <v>168</v>
      </c>
      <c r="DR53" s="26" t="s">
        <v>168</v>
      </c>
      <c r="DS53" s="26" t="s">
        <v>168</v>
      </c>
      <c r="DT53" s="26" t="s">
        <v>168</v>
      </c>
      <c r="DU53" s="26" t="s">
        <v>168</v>
      </c>
      <c r="DV53" s="26" t="s">
        <v>168</v>
      </c>
      <c r="DW53" s="26" t="s">
        <v>168</v>
      </c>
      <c r="DX53" s="26" t="s">
        <v>168</v>
      </c>
      <c r="DY53" s="26" t="s">
        <v>168</v>
      </c>
    </row>
    <row r="54" spans="1:129">
      <c r="A54" s="2" t="s">
        <v>129</v>
      </c>
      <c r="B54" s="2" t="s">
        <v>106</v>
      </c>
      <c r="C54" s="1" t="s">
        <v>175</v>
      </c>
      <c r="D54" s="26" t="s">
        <v>168</v>
      </c>
      <c r="E54" s="26" t="s">
        <v>168</v>
      </c>
      <c r="F54" s="26" t="s">
        <v>168</v>
      </c>
      <c r="G54" s="26" t="s">
        <v>168</v>
      </c>
      <c r="H54" s="26" t="s">
        <v>168</v>
      </c>
      <c r="I54" s="26" t="s">
        <v>168</v>
      </c>
      <c r="J54" s="26" t="s">
        <v>168</v>
      </c>
      <c r="K54" s="26" t="s">
        <v>168</v>
      </c>
      <c r="L54" s="26" t="s">
        <v>168</v>
      </c>
      <c r="M54" s="26" t="s">
        <v>168</v>
      </c>
      <c r="N54" s="26" t="s">
        <v>168</v>
      </c>
      <c r="O54" s="26" t="s">
        <v>168</v>
      </c>
      <c r="P54" s="26" t="s">
        <v>168</v>
      </c>
      <c r="Q54" s="26" t="s">
        <v>168</v>
      </c>
      <c r="R54" s="26" t="s">
        <v>168</v>
      </c>
      <c r="S54" s="26" t="s">
        <v>168</v>
      </c>
      <c r="T54" s="26" t="s">
        <v>168</v>
      </c>
      <c r="U54" s="26" t="s">
        <v>168</v>
      </c>
      <c r="V54" s="26" t="s">
        <v>168</v>
      </c>
      <c r="W54" s="26" t="s">
        <v>168</v>
      </c>
      <c r="X54" s="26" t="s">
        <v>168</v>
      </c>
      <c r="Y54" s="26" t="s">
        <v>168</v>
      </c>
      <c r="Z54" s="26" t="s">
        <v>168</v>
      </c>
      <c r="AA54" s="26" t="s">
        <v>168</v>
      </c>
      <c r="AB54" s="26" t="s">
        <v>168</v>
      </c>
      <c r="AC54" s="26" t="s">
        <v>168</v>
      </c>
      <c r="AD54" s="26" t="s">
        <v>168</v>
      </c>
      <c r="AE54" s="26" t="s">
        <v>168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39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9">
        <v>0</v>
      </c>
      <c r="AT54" s="26" t="s">
        <v>168</v>
      </c>
      <c r="AU54" s="26" t="s">
        <v>168</v>
      </c>
      <c r="AV54" s="26" t="s">
        <v>168</v>
      </c>
      <c r="AW54" s="26" t="s">
        <v>168</v>
      </c>
      <c r="AX54" s="26" t="s">
        <v>168</v>
      </c>
      <c r="AY54" s="26" t="s">
        <v>168</v>
      </c>
      <c r="AZ54" s="26" t="s">
        <v>168</v>
      </c>
      <c r="BA54" s="26" t="s">
        <v>168</v>
      </c>
      <c r="BB54" s="26" t="s">
        <v>168</v>
      </c>
      <c r="BC54" s="26" t="s">
        <v>168</v>
      </c>
      <c r="BD54" s="26" t="s">
        <v>168</v>
      </c>
      <c r="BE54" s="26" t="s">
        <v>168</v>
      </c>
      <c r="BF54" s="26" t="s">
        <v>168</v>
      </c>
      <c r="BG54" s="26" t="s">
        <v>168</v>
      </c>
      <c r="BH54" s="26" t="s">
        <v>168</v>
      </c>
      <c r="BI54" s="26" t="s">
        <v>168</v>
      </c>
      <c r="BJ54" s="26" t="s">
        <v>168</v>
      </c>
      <c r="BK54" s="26" t="s">
        <v>168</v>
      </c>
      <c r="BL54" s="26" t="s">
        <v>168</v>
      </c>
      <c r="BM54" s="26" t="s">
        <v>168</v>
      </c>
      <c r="BN54" s="26" t="s">
        <v>168</v>
      </c>
      <c r="BO54" s="26" t="s">
        <v>168</v>
      </c>
      <c r="BP54" s="26" t="s">
        <v>168</v>
      </c>
      <c r="BQ54" s="26" t="s">
        <v>168</v>
      </c>
      <c r="BR54" s="26" t="s">
        <v>168</v>
      </c>
      <c r="BS54" s="26" t="s">
        <v>168</v>
      </c>
      <c r="BT54" s="26" t="s">
        <v>168</v>
      </c>
      <c r="BU54" s="26" t="s">
        <v>168</v>
      </c>
      <c r="BV54" s="26" t="s">
        <v>168</v>
      </c>
      <c r="BW54" s="26" t="s">
        <v>168</v>
      </c>
      <c r="BX54" s="26" t="s">
        <v>168</v>
      </c>
      <c r="BY54" s="26" t="s">
        <v>168</v>
      </c>
      <c r="BZ54" s="26" t="s">
        <v>168</v>
      </c>
      <c r="CA54" s="26" t="s">
        <v>168</v>
      </c>
      <c r="CB54" s="26" t="s">
        <v>168</v>
      </c>
      <c r="CC54" s="26" t="s">
        <v>168</v>
      </c>
      <c r="CD54" s="26" t="s">
        <v>168</v>
      </c>
      <c r="CE54" s="26" t="s">
        <v>168</v>
      </c>
      <c r="CF54" s="26" t="s">
        <v>168</v>
      </c>
      <c r="CG54" s="26" t="s">
        <v>168</v>
      </c>
      <c r="CH54" s="26" t="s">
        <v>168</v>
      </c>
      <c r="CI54" s="26" t="s">
        <v>168</v>
      </c>
      <c r="CJ54" s="27" t="s">
        <v>168</v>
      </c>
      <c r="CK54" s="27" t="s">
        <v>168</v>
      </c>
      <c r="CL54" s="27" t="s">
        <v>168</v>
      </c>
      <c r="CM54" s="27" t="s">
        <v>168</v>
      </c>
      <c r="CN54" s="27" t="s">
        <v>168</v>
      </c>
      <c r="CO54" s="27" t="s">
        <v>168</v>
      </c>
      <c r="CP54" s="27" t="s">
        <v>168</v>
      </c>
      <c r="CQ54" s="27" t="s">
        <v>168</v>
      </c>
      <c r="CR54" s="27" t="s">
        <v>168</v>
      </c>
      <c r="CS54" s="27" t="s">
        <v>168</v>
      </c>
      <c r="CT54" s="27" t="s">
        <v>168</v>
      </c>
      <c r="CU54" s="27" t="s">
        <v>168</v>
      </c>
      <c r="CV54" s="27" t="s">
        <v>168</v>
      </c>
      <c r="CW54" s="27" t="s">
        <v>168</v>
      </c>
      <c r="CX54" s="27" t="s">
        <v>168</v>
      </c>
      <c r="CY54" s="27" t="s">
        <v>168</v>
      </c>
      <c r="CZ54" s="27" t="s">
        <v>168</v>
      </c>
      <c r="DA54" s="27" t="s">
        <v>168</v>
      </c>
      <c r="DB54" s="27" t="s">
        <v>168</v>
      </c>
      <c r="DC54" s="27" t="s">
        <v>168</v>
      </c>
      <c r="DD54" s="27" t="s">
        <v>168</v>
      </c>
      <c r="DE54" s="27" t="s">
        <v>168</v>
      </c>
      <c r="DF54" s="27" t="s">
        <v>168</v>
      </c>
      <c r="DG54" s="27" t="s">
        <v>168</v>
      </c>
      <c r="DH54" s="27" t="s">
        <v>168</v>
      </c>
      <c r="DI54" s="27" t="s">
        <v>168</v>
      </c>
      <c r="DJ54" s="27" t="s">
        <v>168</v>
      </c>
      <c r="DK54" s="27" t="s">
        <v>168</v>
      </c>
      <c r="DL54" s="26" t="s">
        <v>168</v>
      </c>
      <c r="DM54" s="26" t="s">
        <v>168</v>
      </c>
      <c r="DN54" s="26" t="s">
        <v>168</v>
      </c>
      <c r="DO54" s="26" t="s">
        <v>168</v>
      </c>
      <c r="DP54" s="26" t="s">
        <v>168</v>
      </c>
      <c r="DQ54" s="26" t="s">
        <v>168</v>
      </c>
      <c r="DR54" s="26" t="s">
        <v>168</v>
      </c>
      <c r="DS54" s="26" t="s">
        <v>168</v>
      </c>
      <c r="DT54" s="26" t="s">
        <v>168</v>
      </c>
      <c r="DU54" s="26" t="s">
        <v>168</v>
      </c>
      <c r="DV54" s="26" t="s">
        <v>168</v>
      </c>
      <c r="DW54" s="26" t="s">
        <v>168</v>
      </c>
      <c r="DX54" s="26" t="s">
        <v>168</v>
      </c>
      <c r="DY54" s="26" t="s">
        <v>168</v>
      </c>
    </row>
    <row r="55" spans="1:129">
      <c r="A55" s="2" t="s">
        <v>130</v>
      </c>
      <c r="B55" s="2" t="s">
        <v>107</v>
      </c>
      <c r="C55" s="1" t="s">
        <v>175</v>
      </c>
      <c r="D55" s="26" t="s">
        <v>168</v>
      </c>
      <c r="E55" s="26" t="s">
        <v>168</v>
      </c>
      <c r="F55" s="26" t="s">
        <v>168</v>
      </c>
      <c r="G55" s="26" t="s">
        <v>168</v>
      </c>
      <c r="H55" s="26" t="s">
        <v>168</v>
      </c>
      <c r="I55" s="26" t="s">
        <v>168</v>
      </c>
      <c r="J55" s="26" t="s">
        <v>168</v>
      </c>
      <c r="K55" s="26" t="s">
        <v>168</v>
      </c>
      <c r="L55" s="26" t="s">
        <v>168</v>
      </c>
      <c r="M55" s="26" t="s">
        <v>168</v>
      </c>
      <c r="N55" s="26" t="s">
        <v>168</v>
      </c>
      <c r="O55" s="26" t="s">
        <v>168</v>
      </c>
      <c r="P55" s="26" t="s">
        <v>168</v>
      </c>
      <c r="Q55" s="26" t="s">
        <v>168</v>
      </c>
      <c r="R55" s="26" t="s">
        <v>168</v>
      </c>
      <c r="S55" s="26" t="s">
        <v>168</v>
      </c>
      <c r="T55" s="26" t="s">
        <v>168</v>
      </c>
      <c r="U55" s="26" t="s">
        <v>168</v>
      </c>
      <c r="V55" s="26" t="s">
        <v>168</v>
      </c>
      <c r="W55" s="26" t="s">
        <v>168</v>
      </c>
      <c r="X55" s="26" t="s">
        <v>168</v>
      </c>
      <c r="Y55" s="26" t="s">
        <v>168</v>
      </c>
      <c r="Z55" s="26" t="s">
        <v>168</v>
      </c>
      <c r="AA55" s="26" t="s">
        <v>168</v>
      </c>
      <c r="AB55" s="26" t="s">
        <v>168</v>
      </c>
      <c r="AC55" s="26" t="s">
        <v>168</v>
      </c>
      <c r="AD55" s="26" t="s">
        <v>168</v>
      </c>
      <c r="AE55" s="26" t="s">
        <v>168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39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9">
        <v>0</v>
      </c>
      <c r="AT55" s="26" t="s">
        <v>168</v>
      </c>
      <c r="AU55" s="26" t="s">
        <v>168</v>
      </c>
      <c r="AV55" s="26" t="s">
        <v>168</v>
      </c>
      <c r="AW55" s="26" t="s">
        <v>168</v>
      </c>
      <c r="AX55" s="26" t="s">
        <v>168</v>
      </c>
      <c r="AY55" s="26" t="s">
        <v>168</v>
      </c>
      <c r="AZ55" s="26" t="s">
        <v>168</v>
      </c>
      <c r="BA55" s="26" t="s">
        <v>168</v>
      </c>
      <c r="BB55" s="26" t="s">
        <v>168</v>
      </c>
      <c r="BC55" s="26" t="s">
        <v>168</v>
      </c>
      <c r="BD55" s="26" t="s">
        <v>168</v>
      </c>
      <c r="BE55" s="26" t="s">
        <v>168</v>
      </c>
      <c r="BF55" s="26" t="s">
        <v>168</v>
      </c>
      <c r="BG55" s="26" t="s">
        <v>168</v>
      </c>
      <c r="BH55" s="26" t="s">
        <v>168</v>
      </c>
      <c r="BI55" s="26" t="s">
        <v>168</v>
      </c>
      <c r="BJ55" s="26" t="s">
        <v>168</v>
      </c>
      <c r="BK55" s="26" t="s">
        <v>168</v>
      </c>
      <c r="BL55" s="26" t="s">
        <v>168</v>
      </c>
      <c r="BM55" s="26" t="s">
        <v>168</v>
      </c>
      <c r="BN55" s="26" t="s">
        <v>168</v>
      </c>
      <c r="BO55" s="26" t="s">
        <v>168</v>
      </c>
      <c r="BP55" s="26" t="s">
        <v>168</v>
      </c>
      <c r="BQ55" s="26" t="s">
        <v>168</v>
      </c>
      <c r="BR55" s="26" t="s">
        <v>168</v>
      </c>
      <c r="BS55" s="26" t="s">
        <v>168</v>
      </c>
      <c r="BT55" s="26" t="s">
        <v>168</v>
      </c>
      <c r="BU55" s="26" t="s">
        <v>168</v>
      </c>
      <c r="BV55" s="26" t="s">
        <v>168</v>
      </c>
      <c r="BW55" s="26" t="s">
        <v>168</v>
      </c>
      <c r="BX55" s="26" t="s">
        <v>168</v>
      </c>
      <c r="BY55" s="26" t="s">
        <v>168</v>
      </c>
      <c r="BZ55" s="26" t="s">
        <v>168</v>
      </c>
      <c r="CA55" s="26" t="s">
        <v>168</v>
      </c>
      <c r="CB55" s="26" t="s">
        <v>168</v>
      </c>
      <c r="CC55" s="26" t="s">
        <v>168</v>
      </c>
      <c r="CD55" s="26" t="s">
        <v>168</v>
      </c>
      <c r="CE55" s="26" t="s">
        <v>168</v>
      </c>
      <c r="CF55" s="26" t="s">
        <v>168</v>
      </c>
      <c r="CG55" s="26" t="s">
        <v>168</v>
      </c>
      <c r="CH55" s="26" t="s">
        <v>168</v>
      </c>
      <c r="CI55" s="26" t="s">
        <v>168</v>
      </c>
      <c r="CJ55" s="27" t="s">
        <v>168</v>
      </c>
      <c r="CK55" s="27" t="s">
        <v>168</v>
      </c>
      <c r="CL55" s="27" t="s">
        <v>168</v>
      </c>
      <c r="CM55" s="27" t="s">
        <v>168</v>
      </c>
      <c r="CN55" s="27" t="s">
        <v>168</v>
      </c>
      <c r="CO55" s="27" t="s">
        <v>168</v>
      </c>
      <c r="CP55" s="27" t="s">
        <v>168</v>
      </c>
      <c r="CQ55" s="27" t="s">
        <v>168</v>
      </c>
      <c r="CR55" s="27" t="s">
        <v>168</v>
      </c>
      <c r="CS55" s="27" t="s">
        <v>168</v>
      </c>
      <c r="CT55" s="27" t="s">
        <v>168</v>
      </c>
      <c r="CU55" s="27" t="s">
        <v>168</v>
      </c>
      <c r="CV55" s="27" t="s">
        <v>168</v>
      </c>
      <c r="CW55" s="27" t="s">
        <v>168</v>
      </c>
      <c r="CX55" s="27" t="s">
        <v>168</v>
      </c>
      <c r="CY55" s="27" t="s">
        <v>168</v>
      </c>
      <c r="CZ55" s="27" t="s">
        <v>168</v>
      </c>
      <c r="DA55" s="27" t="s">
        <v>168</v>
      </c>
      <c r="DB55" s="27" t="s">
        <v>168</v>
      </c>
      <c r="DC55" s="27" t="s">
        <v>168</v>
      </c>
      <c r="DD55" s="27" t="s">
        <v>168</v>
      </c>
      <c r="DE55" s="27" t="s">
        <v>168</v>
      </c>
      <c r="DF55" s="27" t="s">
        <v>168</v>
      </c>
      <c r="DG55" s="27" t="s">
        <v>168</v>
      </c>
      <c r="DH55" s="27" t="s">
        <v>168</v>
      </c>
      <c r="DI55" s="27" t="s">
        <v>168</v>
      </c>
      <c r="DJ55" s="27" t="s">
        <v>168</v>
      </c>
      <c r="DK55" s="27" t="s">
        <v>168</v>
      </c>
      <c r="DL55" s="26" t="s">
        <v>168</v>
      </c>
      <c r="DM55" s="26" t="s">
        <v>168</v>
      </c>
      <c r="DN55" s="26" t="s">
        <v>168</v>
      </c>
      <c r="DO55" s="26" t="s">
        <v>168</v>
      </c>
      <c r="DP55" s="26" t="s">
        <v>168</v>
      </c>
      <c r="DQ55" s="26" t="s">
        <v>168</v>
      </c>
      <c r="DR55" s="26" t="s">
        <v>168</v>
      </c>
      <c r="DS55" s="26" t="s">
        <v>168</v>
      </c>
      <c r="DT55" s="26" t="s">
        <v>168</v>
      </c>
      <c r="DU55" s="26" t="s">
        <v>168</v>
      </c>
      <c r="DV55" s="26" t="s">
        <v>168</v>
      </c>
      <c r="DW55" s="26" t="s">
        <v>168</v>
      </c>
      <c r="DX55" s="26" t="s">
        <v>168</v>
      </c>
      <c r="DY55" s="26" t="s">
        <v>168</v>
      </c>
    </row>
    <row r="56" spans="1:129">
      <c r="A56" s="2" t="s">
        <v>131</v>
      </c>
      <c r="B56" s="2" t="s">
        <v>108</v>
      </c>
      <c r="C56" s="1" t="s">
        <v>175</v>
      </c>
      <c r="D56" s="26" t="s">
        <v>168</v>
      </c>
      <c r="E56" s="26" t="s">
        <v>168</v>
      </c>
      <c r="F56" s="26" t="s">
        <v>168</v>
      </c>
      <c r="G56" s="26" t="s">
        <v>168</v>
      </c>
      <c r="H56" s="26" t="s">
        <v>168</v>
      </c>
      <c r="I56" s="26" t="s">
        <v>168</v>
      </c>
      <c r="J56" s="26" t="s">
        <v>168</v>
      </c>
      <c r="K56" s="26" t="s">
        <v>168</v>
      </c>
      <c r="L56" s="26" t="s">
        <v>168</v>
      </c>
      <c r="M56" s="26" t="s">
        <v>168</v>
      </c>
      <c r="N56" s="26" t="s">
        <v>168</v>
      </c>
      <c r="O56" s="26" t="s">
        <v>168</v>
      </c>
      <c r="P56" s="26" t="s">
        <v>168</v>
      </c>
      <c r="Q56" s="26" t="s">
        <v>168</v>
      </c>
      <c r="R56" s="26" t="s">
        <v>168</v>
      </c>
      <c r="S56" s="26" t="s">
        <v>168</v>
      </c>
      <c r="T56" s="26" t="s">
        <v>168</v>
      </c>
      <c r="U56" s="26" t="s">
        <v>168</v>
      </c>
      <c r="V56" s="26" t="s">
        <v>168</v>
      </c>
      <c r="W56" s="26" t="s">
        <v>168</v>
      </c>
      <c r="X56" s="26" t="s">
        <v>168</v>
      </c>
      <c r="Y56" s="26" t="s">
        <v>168</v>
      </c>
      <c r="Z56" s="26" t="s">
        <v>168</v>
      </c>
      <c r="AA56" s="26" t="s">
        <v>168</v>
      </c>
      <c r="AB56" s="26" t="s">
        <v>168</v>
      </c>
      <c r="AC56" s="26" t="s">
        <v>168</v>
      </c>
      <c r="AD56" s="26" t="s">
        <v>168</v>
      </c>
      <c r="AE56" s="26" t="s">
        <v>168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39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39">
        <v>0</v>
      </c>
      <c r="AT56" s="26" t="s">
        <v>168</v>
      </c>
      <c r="AU56" s="26" t="s">
        <v>168</v>
      </c>
      <c r="AV56" s="26" t="s">
        <v>168</v>
      </c>
      <c r="AW56" s="26" t="s">
        <v>168</v>
      </c>
      <c r="AX56" s="26" t="s">
        <v>168</v>
      </c>
      <c r="AY56" s="26" t="s">
        <v>168</v>
      </c>
      <c r="AZ56" s="26" t="s">
        <v>168</v>
      </c>
      <c r="BA56" s="26" t="s">
        <v>168</v>
      </c>
      <c r="BB56" s="26" t="s">
        <v>168</v>
      </c>
      <c r="BC56" s="26" t="s">
        <v>168</v>
      </c>
      <c r="BD56" s="26" t="s">
        <v>168</v>
      </c>
      <c r="BE56" s="26" t="s">
        <v>168</v>
      </c>
      <c r="BF56" s="26" t="s">
        <v>168</v>
      </c>
      <c r="BG56" s="26" t="s">
        <v>168</v>
      </c>
      <c r="BH56" s="26" t="s">
        <v>168</v>
      </c>
      <c r="BI56" s="26" t="s">
        <v>168</v>
      </c>
      <c r="BJ56" s="26" t="s">
        <v>168</v>
      </c>
      <c r="BK56" s="26" t="s">
        <v>168</v>
      </c>
      <c r="BL56" s="26" t="s">
        <v>168</v>
      </c>
      <c r="BM56" s="26" t="s">
        <v>168</v>
      </c>
      <c r="BN56" s="26" t="s">
        <v>168</v>
      </c>
      <c r="BO56" s="26" t="s">
        <v>168</v>
      </c>
      <c r="BP56" s="26" t="s">
        <v>168</v>
      </c>
      <c r="BQ56" s="26" t="s">
        <v>168</v>
      </c>
      <c r="BR56" s="26" t="s">
        <v>168</v>
      </c>
      <c r="BS56" s="26" t="s">
        <v>168</v>
      </c>
      <c r="BT56" s="26" t="s">
        <v>168</v>
      </c>
      <c r="BU56" s="26" t="s">
        <v>168</v>
      </c>
      <c r="BV56" s="26" t="s">
        <v>168</v>
      </c>
      <c r="BW56" s="26" t="s">
        <v>168</v>
      </c>
      <c r="BX56" s="26" t="s">
        <v>168</v>
      </c>
      <c r="BY56" s="26" t="s">
        <v>168</v>
      </c>
      <c r="BZ56" s="26" t="s">
        <v>168</v>
      </c>
      <c r="CA56" s="26" t="s">
        <v>168</v>
      </c>
      <c r="CB56" s="26" t="s">
        <v>168</v>
      </c>
      <c r="CC56" s="26" t="s">
        <v>168</v>
      </c>
      <c r="CD56" s="26" t="s">
        <v>168</v>
      </c>
      <c r="CE56" s="26" t="s">
        <v>168</v>
      </c>
      <c r="CF56" s="26" t="s">
        <v>168</v>
      </c>
      <c r="CG56" s="26" t="s">
        <v>168</v>
      </c>
      <c r="CH56" s="26" t="s">
        <v>168</v>
      </c>
      <c r="CI56" s="26" t="s">
        <v>168</v>
      </c>
      <c r="CJ56" s="27" t="s">
        <v>168</v>
      </c>
      <c r="CK56" s="27" t="s">
        <v>168</v>
      </c>
      <c r="CL56" s="27" t="s">
        <v>168</v>
      </c>
      <c r="CM56" s="27" t="s">
        <v>168</v>
      </c>
      <c r="CN56" s="27" t="s">
        <v>168</v>
      </c>
      <c r="CO56" s="27" t="s">
        <v>168</v>
      </c>
      <c r="CP56" s="27" t="s">
        <v>168</v>
      </c>
      <c r="CQ56" s="27" t="s">
        <v>168</v>
      </c>
      <c r="CR56" s="27" t="s">
        <v>168</v>
      </c>
      <c r="CS56" s="27" t="s">
        <v>168</v>
      </c>
      <c r="CT56" s="27" t="s">
        <v>168</v>
      </c>
      <c r="CU56" s="27" t="s">
        <v>168</v>
      </c>
      <c r="CV56" s="27" t="s">
        <v>168</v>
      </c>
      <c r="CW56" s="27" t="s">
        <v>168</v>
      </c>
      <c r="CX56" s="27" t="s">
        <v>168</v>
      </c>
      <c r="CY56" s="27" t="s">
        <v>168</v>
      </c>
      <c r="CZ56" s="27" t="s">
        <v>168</v>
      </c>
      <c r="DA56" s="27" t="s">
        <v>168</v>
      </c>
      <c r="DB56" s="27" t="s">
        <v>168</v>
      </c>
      <c r="DC56" s="27" t="s">
        <v>168</v>
      </c>
      <c r="DD56" s="27" t="s">
        <v>168</v>
      </c>
      <c r="DE56" s="27" t="s">
        <v>168</v>
      </c>
      <c r="DF56" s="27" t="s">
        <v>168</v>
      </c>
      <c r="DG56" s="27" t="s">
        <v>168</v>
      </c>
      <c r="DH56" s="27" t="s">
        <v>168</v>
      </c>
      <c r="DI56" s="27" t="s">
        <v>168</v>
      </c>
      <c r="DJ56" s="27" t="s">
        <v>168</v>
      </c>
      <c r="DK56" s="27" t="s">
        <v>168</v>
      </c>
      <c r="DL56" s="26" t="s">
        <v>168</v>
      </c>
      <c r="DM56" s="26" t="s">
        <v>168</v>
      </c>
      <c r="DN56" s="26" t="s">
        <v>168</v>
      </c>
      <c r="DO56" s="26" t="s">
        <v>168</v>
      </c>
      <c r="DP56" s="26" t="s">
        <v>168</v>
      </c>
      <c r="DQ56" s="26" t="s">
        <v>168</v>
      </c>
      <c r="DR56" s="26" t="s">
        <v>168</v>
      </c>
      <c r="DS56" s="26" t="s">
        <v>168</v>
      </c>
      <c r="DT56" s="26" t="s">
        <v>168</v>
      </c>
      <c r="DU56" s="26" t="s">
        <v>168</v>
      </c>
      <c r="DV56" s="26" t="s">
        <v>168</v>
      </c>
      <c r="DW56" s="26" t="s">
        <v>168</v>
      </c>
      <c r="DX56" s="26" t="s">
        <v>168</v>
      </c>
      <c r="DY56" s="26" t="s">
        <v>168</v>
      </c>
    </row>
    <row r="57" spans="1:129">
      <c r="A57" s="2" t="s">
        <v>132</v>
      </c>
      <c r="B57" s="2" t="s">
        <v>109</v>
      </c>
      <c r="C57" s="1" t="s">
        <v>175</v>
      </c>
      <c r="D57" s="26" t="s">
        <v>168</v>
      </c>
      <c r="E57" s="26" t="s">
        <v>168</v>
      </c>
      <c r="F57" s="26" t="s">
        <v>168</v>
      </c>
      <c r="G57" s="26" t="s">
        <v>168</v>
      </c>
      <c r="H57" s="26" t="s">
        <v>168</v>
      </c>
      <c r="I57" s="26" t="s">
        <v>168</v>
      </c>
      <c r="J57" s="26" t="s">
        <v>168</v>
      </c>
      <c r="K57" s="26" t="s">
        <v>168</v>
      </c>
      <c r="L57" s="26" t="s">
        <v>168</v>
      </c>
      <c r="M57" s="26" t="s">
        <v>168</v>
      </c>
      <c r="N57" s="26" t="s">
        <v>168</v>
      </c>
      <c r="O57" s="26" t="s">
        <v>168</v>
      </c>
      <c r="P57" s="26" t="s">
        <v>168</v>
      </c>
      <c r="Q57" s="26" t="s">
        <v>168</v>
      </c>
      <c r="R57" s="26" t="s">
        <v>168</v>
      </c>
      <c r="S57" s="26" t="s">
        <v>168</v>
      </c>
      <c r="T57" s="26" t="s">
        <v>168</v>
      </c>
      <c r="U57" s="26" t="s">
        <v>168</v>
      </c>
      <c r="V57" s="26" t="s">
        <v>168</v>
      </c>
      <c r="W57" s="26" t="s">
        <v>168</v>
      </c>
      <c r="X57" s="26" t="s">
        <v>168</v>
      </c>
      <c r="Y57" s="26" t="s">
        <v>168</v>
      </c>
      <c r="Z57" s="26" t="s">
        <v>168</v>
      </c>
      <c r="AA57" s="26" t="s">
        <v>168</v>
      </c>
      <c r="AB57" s="26" t="s">
        <v>168</v>
      </c>
      <c r="AC57" s="26" t="s">
        <v>168</v>
      </c>
      <c r="AD57" s="26" t="s">
        <v>168</v>
      </c>
      <c r="AE57" s="26" t="s">
        <v>168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39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39">
        <v>0</v>
      </c>
      <c r="AT57" s="26" t="s">
        <v>168</v>
      </c>
      <c r="AU57" s="26" t="s">
        <v>168</v>
      </c>
      <c r="AV57" s="26" t="s">
        <v>168</v>
      </c>
      <c r="AW57" s="26" t="s">
        <v>168</v>
      </c>
      <c r="AX57" s="26" t="s">
        <v>168</v>
      </c>
      <c r="AY57" s="26" t="s">
        <v>168</v>
      </c>
      <c r="AZ57" s="26" t="s">
        <v>168</v>
      </c>
      <c r="BA57" s="26" t="s">
        <v>168</v>
      </c>
      <c r="BB57" s="26" t="s">
        <v>168</v>
      </c>
      <c r="BC57" s="26" t="s">
        <v>168</v>
      </c>
      <c r="BD57" s="26" t="s">
        <v>168</v>
      </c>
      <c r="BE57" s="26" t="s">
        <v>168</v>
      </c>
      <c r="BF57" s="26" t="s">
        <v>168</v>
      </c>
      <c r="BG57" s="26" t="s">
        <v>168</v>
      </c>
      <c r="BH57" s="26" t="s">
        <v>168</v>
      </c>
      <c r="BI57" s="26" t="s">
        <v>168</v>
      </c>
      <c r="BJ57" s="26" t="s">
        <v>168</v>
      </c>
      <c r="BK57" s="26" t="s">
        <v>168</v>
      </c>
      <c r="BL57" s="26" t="s">
        <v>168</v>
      </c>
      <c r="BM57" s="26" t="s">
        <v>168</v>
      </c>
      <c r="BN57" s="26" t="s">
        <v>168</v>
      </c>
      <c r="BO57" s="26" t="s">
        <v>168</v>
      </c>
      <c r="BP57" s="26" t="s">
        <v>168</v>
      </c>
      <c r="BQ57" s="26" t="s">
        <v>168</v>
      </c>
      <c r="BR57" s="26" t="s">
        <v>168</v>
      </c>
      <c r="BS57" s="26" t="s">
        <v>168</v>
      </c>
      <c r="BT57" s="26" t="s">
        <v>168</v>
      </c>
      <c r="BU57" s="26" t="s">
        <v>168</v>
      </c>
      <c r="BV57" s="26" t="s">
        <v>168</v>
      </c>
      <c r="BW57" s="26" t="s">
        <v>168</v>
      </c>
      <c r="BX57" s="26" t="s">
        <v>168</v>
      </c>
      <c r="BY57" s="26" t="s">
        <v>168</v>
      </c>
      <c r="BZ57" s="26" t="s">
        <v>168</v>
      </c>
      <c r="CA57" s="26" t="s">
        <v>168</v>
      </c>
      <c r="CB57" s="26" t="s">
        <v>168</v>
      </c>
      <c r="CC57" s="26" t="s">
        <v>168</v>
      </c>
      <c r="CD57" s="26" t="s">
        <v>168</v>
      </c>
      <c r="CE57" s="26" t="s">
        <v>168</v>
      </c>
      <c r="CF57" s="26" t="s">
        <v>168</v>
      </c>
      <c r="CG57" s="26" t="s">
        <v>168</v>
      </c>
      <c r="CH57" s="26" t="s">
        <v>168</v>
      </c>
      <c r="CI57" s="26" t="s">
        <v>168</v>
      </c>
      <c r="CJ57" s="27" t="s">
        <v>168</v>
      </c>
      <c r="CK57" s="27" t="s">
        <v>168</v>
      </c>
      <c r="CL57" s="27" t="s">
        <v>168</v>
      </c>
      <c r="CM57" s="27" t="s">
        <v>168</v>
      </c>
      <c r="CN57" s="27" t="s">
        <v>168</v>
      </c>
      <c r="CO57" s="27" t="s">
        <v>168</v>
      </c>
      <c r="CP57" s="27" t="s">
        <v>168</v>
      </c>
      <c r="CQ57" s="27" t="s">
        <v>168</v>
      </c>
      <c r="CR57" s="27" t="s">
        <v>168</v>
      </c>
      <c r="CS57" s="27" t="s">
        <v>168</v>
      </c>
      <c r="CT57" s="27" t="s">
        <v>168</v>
      </c>
      <c r="CU57" s="27" t="s">
        <v>168</v>
      </c>
      <c r="CV57" s="27" t="s">
        <v>168</v>
      </c>
      <c r="CW57" s="27" t="s">
        <v>168</v>
      </c>
      <c r="CX57" s="27" t="s">
        <v>168</v>
      </c>
      <c r="CY57" s="27" t="s">
        <v>168</v>
      </c>
      <c r="CZ57" s="27" t="s">
        <v>168</v>
      </c>
      <c r="DA57" s="27" t="s">
        <v>168</v>
      </c>
      <c r="DB57" s="27" t="s">
        <v>168</v>
      </c>
      <c r="DC57" s="27" t="s">
        <v>168</v>
      </c>
      <c r="DD57" s="27" t="s">
        <v>168</v>
      </c>
      <c r="DE57" s="27" t="s">
        <v>168</v>
      </c>
      <c r="DF57" s="27" t="s">
        <v>168</v>
      </c>
      <c r="DG57" s="27" t="s">
        <v>168</v>
      </c>
      <c r="DH57" s="27" t="s">
        <v>168</v>
      </c>
      <c r="DI57" s="27" t="s">
        <v>168</v>
      </c>
      <c r="DJ57" s="27" t="s">
        <v>168</v>
      </c>
      <c r="DK57" s="27" t="s">
        <v>168</v>
      </c>
      <c r="DL57" s="26" t="s">
        <v>168</v>
      </c>
      <c r="DM57" s="26" t="s">
        <v>168</v>
      </c>
      <c r="DN57" s="26" t="s">
        <v>168</v>
      </c>
      <c r="DO57" s="26" t="s">
        <v>168</v>
      </c>
      <c r="DP57" s="26" t="s">
        <v>168</v>
      </c>
      <c r="DQ57" s="26" t="s">
        <v>168</v>
      </c>
      <c r="DR57" s="26" t="s">
        <v>168</v>
      </c>
      <c r="DS57" s="26" t="s">
        <v>168</v>
      </c>
      <c r="DT57" s="26" t="s">
        <v>168</v>
      </c>
      <c r="DU57" s="26" t="s">
        <v>168</v>
      </c>
      <c r="DV57" s="26" t="s">
        <v>168</v>
      </c>
      <c r="DW57" s="26" t="s">
        <v>168</v>
      </c>
      <c r="DX57" s="26" t="s">
        <v>168</v>
      </c>
      <c r="DY57" s="26" t="s">
        <v>168</v>
      </c>
    </row>
    <row r="58" spans="1:129" ht="31.5">
      <c r="A58" s="2" t="s">
        <v>133</v>
      </c>
      <c r="B58" s="2" t="s">
        <v>110</v>
      </c>
      <c r="C58" s="1" t="s">
        <v>175</v>
      </c>
      <c r="D58" s="26" t="s">
        <v>168</v>
      </c>
      <c r="E58" s="26" t="s">
        <v>168</v>
      </c>
      <c r="F58" s="26" t="s">
        <v>168</v>
      </c>
      <c r="G58" s="26" t="s">
        <v>168</v>
      </c>
      <c r="H58" s="26" t="s">
        <v>168</v>
      </c>
      <c r="I58" s="26" t="s">
        <v>168</v>
      </c>
      <c r="J58" s="26" t="s">
        <v>168</v>
      </c>
      <c r="K58" s="26" t="s">
        <v>168</v>
      </c>
      <c r="L58" s="26" t="s">
        <v>168</v>
      </c>
      <c r="M58" s="26" t="s">
        <v>168</v>
      </c>
      <c r="N58" s="26" t="s">
        <v>168</v>
      </c>
      <c r="O58" s="26" t="s">
        <v>168</v>
      </c>
      <c r="P58" s="26" t="s">
        <v>168</v>
      </c>
      <c r="Q58" s="26" t="s">
        <v>168</v>
      </c>
      <c r="R58" s="26" t="s">
        <v>168</v>
      </c>
      <c r="S58" s="26" t="s">
        <v>168</v>
      </c>
      <c r="T58" s="26" t="s">
        <v>168</v>
      </c>
      <c r="U58" s="26" t="s">
        <v>168</v>
      </c>
      <c r="V58" s="26" t="s">
        <v>168</v>
      </c>
      <c r="W58" s="26" t="s">
        <v>168</v>
      </c>
      <c r="X58" s="26" t="s">
        <v>168</v>
      </c>
      <c r="Y58" s="26" t="s">
        <v>168</v>
      </c>
      <c r="Z58" s="26" t="s">
        <v>168</v>
      </c>
      <c r="AA58" s="26" t="s">
        <v>168</v>
      </c>
      <c r="AB58" s="26" t="s">
        <v>168</v>
      </c>
      <c r="AC58" s="26" t="s">
        <v>168</v>
      </c>
      <c r="AD58" s="26" t="s">
        <v>168</v>
      </c>
      <c r="AE58" s="26" t="s">
        <v>168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39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39">
        <v>0</v>
      </c>
      <c r="AT58" s="26" t="s">
        <v>168</v>
      </c>
      <c r="AU58" s="26" t="s">
        <v>168</v>
      </c>
      <c r="AV58" s="26" t="s">
        <v>168</v>
      </c>
      <c r="AW58" s="26" t="s">
        <v>168</v>
      </c>
      <c r="AX58" s="26" t="s">
        <v>168</v>
      </c>
      <c r="AY58" s="26" t="s">
        <v>168</v>
      </c>
      <c r="AZ58" s="26" t="s">
        <v>168</v>
      </c>
      <c r="BA58" s="26" t="s">
        <v>168</v>
      </c>
      <c r="BB58" s="26" t="s">
        <v>168</v>
      </c>
      <c r="BC58" s="26" t="s">
        <v>168</v>
      </c>
      <c r="BD58" s="26" t="s">
        <v>168</v>
      </c>
      <c r="BE58" s="26" t="s">
        <v>168</v>
      </c>
      <c r="BF58" s="26" t="s">
        <v>168</v>
      </c>
      <c r="BG58" s="26" t="s">
        <v>168</v>
      </c>
      <c r="BH58" s="26" t="s">
        <v>168</v>
      </c>
      <c r="BI58" s="26" t="s">
        <v>168</v>
      </c>
      <c r="BJ58" s="26" t="s">
        <v>168</v>
      </c>
      <c r="BK58" s="26" t="s">
        <v>168</v>
      </c>
      <c r="BL58" s="26" t="s">
        <v>168</v>
      </c>
      <c r="BM58" s="26" t="s">
        <v>168</v>
      </c>
      <c r="BN58" s="26" t="s">
        <v>168</v>
      </c>
      <c r="BO58" s="26" t="s">
        <v>168</v>
      </c>
      <c r="BP58" s="26" t="s">
        <v>168</v>
      </c>
      <c r="BQ58" s="26" t="s">
        <v>168</v>
      </c>
      <c r="BR58" s="26" t="s">
        <v>168</v>
      </c>
      <c r="BS58" s="26" t="s">
        <v>168</v>
      </c>
      <c r="BT58" s="26" t="s">
        <v>168</v>
      </c>
      <c r="BU58" s="26" t="s">
        <v>168</v>
      </c>
      <c r="BV58" s="26" t="s">
        <v>168</v>
      </c>
      <c r="BW58" s="26" t="s">
        <v>168</v>
      </c>
      <c r="BX58" s="26" t="s">
        <v>168</v>
      </c>
      <c r="BY58" s="26" t="s">
        <v>168</v>
      </c>
      <c r="BZ58" s="26" t="s">
        <v>168</v>
      </c>
      <c r="CA58" s="26" t="s">
        <v>168</v>
      </c>
      <c r="CB58" s="26" t="s">
        <v>168</v>
      </c>
      <c r="CC58" s="26" t="s">
        <v>168</v>
      </c>
      <c r="CD58" s="26" t="s">
        <v>168</v>
      </c>
      <c r="CE58" s="26" t="s">
        <v>168</v>
      </c>
      <c r="CF58" s="26" t="s">
        <v>168</v>
      </c>
      <c r="CG58" s="26" t="s">
        <v>168</v>
      </c>
      <c r="CH58" s="26" t="s">
        <v>168</v>
      </c>
      <c r="CI58" s="26" t="s">
        <v>168</v>
      </c>
      <c r="CJ58" s="27" t="s">
        <v>168</v>
      </c>
      <c r="CK58" s="27" t="s">
        <v>168</v>
      </c>
      <c r="CL58" s="27" t="s">
        <v>168</v>
      </c>
      <c r="CM58" s="27" t="s">
        <v>168</v>
      </c>
      <c r="CN58" s="27" t="s">
        <v>168</v>
      </c>
      <c r="CO58" s="27" t="s">
        <v>168</v>
      </c>
      <c r="CP58" s="27" t="s">
        <v>168</v>
      </c>
      <c r="CQ58" s="27" t="s">
        <v>168</v>
      </c>
      <c r="CR58" s="27" t="s">
        <v>168</v>
      </c>
      <c r="CS58" s="27" t="s">
        <v>168</v>
      </c>
      <c r="CT58" s="27" t="s">
        <v>168</v>
      </c>
      <c r="CU58" s="27" t="s">
        <v>168</v>
      </c>
      <c r="CV58" s="27" t="s">
        <v>168</v>
      </c>
      <c r="CW58" s="27" t="s">
        <v>168</v>
      </c>
      <c r="CX58" s="27" t="s">
        <v>168</v>
      </c>
      <c r="CY58" s="27" t="s">
        <v>168</v>
      </c>
      <c r="CZ58" s="27" t="s">
        <v>168</v>
      </c>
      <c r="DA58" s="27" t="s">
        <v>168</v>
      </c>
      <c r="DB58" s="27" t="s">
        <v>168</v>
      </c>
      <c r="DC58" s="27" t="s">
        <v>168</v>
      </c>
      <c r="DD58" s="27" t="s">
        <v>168</v>
      </c>
      <c r="DE58" s="27" t="s">
        <v>168</v>
      </c>
      <c r="DF58" s="27" t="s">
        <v>168</v>
      </c>
      <c r="DG58" s="27" t="s">
        <v>168</v>
      </c>
      <c r="DH58" s="27" t="s">
        <v>168</v>
      </c>
      <c r="DI58" s="27" t="s">
        <v>168</v>
      </c>
      <c r="DJ58" s="27" t="s">
        <v>168</v>
      </c>
      <c r="DK58" s="27" t="s">
        <v>168</v>
      </c>
      <c r="DL58" s="26" t="s">
        <v>168</v>
      </c>
      <c r="DM58" s="26" t="s">
        <v>168</v>
      </c>
      <c r="DN58" s="26" t="s">
        <v>168</v>
      </c>
      <c r="DO58" s="26" t="s">
        <v>168</v>
      </c>
      <c r="DP58" s="26" t="s">
        <v>168</v>
      </c>
      <c r="DQ58" s="26" t="s">
        <v>168</v>
      </c>
      <c r="DR58" s="26" t="s">
        <v>168</v>
      </c>
      <c r="DS58" s="26" t="s">
        <v>168</v>
      </c>
      <c r="DT58" s="26" t="s">
        <v>168</v>
      </c>
      <c r="DU58" s="26" t="s">
        <v>168</v>
      </c>
      <c r="DV58" s="26" t="s">
        <v>168</v>
      </c>
      <c r="DW58" s="26" t="s">
        <v>168</v>
      </c>
      <c r="DX58" s="26" t="s">
        <v>168</v>
      </c>
      <c r="DY58" s="26" t="s">
        <v>168</v>
      </c>
    </row>
    <row r="59" spans="1:129" ht="31.5">
      <c r="A59" s="2" t="s">
        <v>134</v>
      </c>
      <c r="B59" s="2" t="s">
        <v>111</v>
      </c>
      <c r="C59" s="1" t="s">
        <v>175</v>
      </c>
      <c r="D59" s="26" t="s">
        <v>168</v>
      </c>
      <c r="E59" s="26" t="s">
        <v>168</v>
      </c>
      <c r="F59" s="26" t="s">
        <v>168</v>
      </c>
      <c r="G59" s="26" t="s">
        <v>168</v>
      </c>
      <c r="H59" s="26" t="s">
        <v>168</v>
      </c>
      <c r="I59" s="26" t="s">
        <v>168</v>
      </c>
      <c r="J59" s="26" t="s">
        <v>168</v>
      </c>
      <c r="K59" s="26" t="s">
        <v>168</v>
      </c>
      <c r="L59" s="26" t="s">
        <v>168</v>
      </c>
      <c r="M59" s="26" t="s">
        <v>168</v>
      </c>
      <c r="N59" s="26" t="s">
        <v>168</v>
      </c>
      <c r="O59" s="26" t="s">
        <v>168</v>
      </c>
      <c r="P59" s="26" t="s">
        <v>168</v>
      </c>
      <c r="Q59" s="26" t="s">
        <v>168</v>
      </c>
      <c r="R59" s="26" t="s">
        <v>168</v>
      </c>
      <c r="S59" s="26" t="s">
        <v>168</v>
      </c>
      <c r="T59" s="26" t="s">
        <v>168</v>
      </c>
      <c r="U59" s="26" t="s">
        <v>168</v>
      </c>
      <c r="V59" s="26" t="s">
        <v>168</v>
      </c>
      <c r="W59" s="26" t="s">
        <v>168</v>
      </c>
      <c r="X59" s="26" t="s">
        <v>168</v>
      </c>
      <c r="Y59" s="26" t="s">
        <v>168</v>
      </c>
      <c r="Z59" s="26" t="s">
        <v>168</v>
      </c>
      <c r="AA59" s="26" t="s">
        <v>168</v>
      </c>
      <c r="AB59" s="26" t="s">
        <v>168</v>
      </c>
      <c r="AC59" s="26" t="s">
        <v>168</v>
      </c>
      <c r="AD59" s="26" t="s">
        <v>168</v>
      </c>
      <c r="AE59" s="26" t="s">
        <v>168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39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39">
        <v>0</v>
      </c>
      <c r="AT59" s="26" t="s">
        <v>168</v>
      </c>
      <c r="AU59" s="26" t="s">
        <v>168</v>
      </c>
      <c r="AV59" s="26" t="s">
        <v>168</v>
      </c>
      <c r="AW59" s="26" t="s">
        <v>168</v>
      </c>
      <c r="AX59" s="26" t="s">
        <v>168</v>
      </c>
      <c r="AY59" s="26" t="s">
        <v>168</v>
      </c>
      <c r="AZ59" s="26" t="s">
        <v>168</v>
      </c>
      <c r="BA59" s="26" t="s">
        <v>168</v>
      </c>
      <c r="BB59" s="26" t="s">
        <v>168</v>
      </c>
      <c r="BC59" s="26" t="s">
        <v>168</v>
      </c>
      <c r="BD59" s="26" t="s">
        <v>168</v>
      </c>
      <c r="BE59" s="26" t="s">
        <v>168</v>
      </c>
      <c r="BF59" s="26" t="s">
        <v>168</v>
      </c>
      <c r="BG59" s="26" t="s">
        <v>168</v>
      </c>
      <c r="BH59" s="26" t="s">
        <v>168</v>
      </c>
      <c r="BI59" s="26" t="s">
        <v>168</v>
      </c>
      <c r="BJ59" s="26" t="s">
        <v>168</v>
      </c>
      <c r="BK59" s="26" t="s">
        <v>168</v>
      </c>
      <c r="BL59" s="26" t="s">
        <v>168</v>
      </c>
      <c r="BM59" s="26" t="s">
        <v>168</v>
      </c>
      <c r="BN59" s="26" t="s">
        <v>168</v>
      </c>
      <c r="BO59" s="26" t="s">
        <v>168</v>
      </c>
      <c r="BP59" s="26" t="s">
        <v>168</v>
      </c>
      <c r="BQ59" s="26" t="s">
        <v>168</v>
      </c>
      <c r="BR59" s="26" t="s">
        <v>168</v>
      </c>
      <c r="BS59" s="26" t="s">
        <v>168</v>
      </c>
      <c r="BT59" s="26" t="s">
        <v>168</v>
      </c>
      <c r="BU59" s="26" t="s">
        <v>168</v>
      </c>
      <c r="BV59" s="26" t="s">
        <v>168</v>
      </c>
      <c r="BW59" s="26" t="s">
        <v>168</v>
      </c>
      <c r="BX59" s="26" t="s">
        <v>168</v>
      </c>
      <c r="BY59" s="26" t="s">
        <v>168</v>
      </c>
      <c r="BZ59" s="26" t="s">
        <v>168</v>
      </c>
      <c r="CA59" s="26" t="s">
        <v>168</v>
      </c>
      <c r="CB59" s="26" t="s">
        <v>168</v>
      </c>
      <c r="CC59" s="26" t="s">
        <v>168</v>
      </c>
      <c r="CD59" s="26" t="s">
        <v>168</v>
      </c>
      <c r="CE59" s="26" t="s">
        <v>168</v>
      </c>
      <c r="CF59" s="26" t="s">
        <v>168</v>
      </c>
      <c r="CG59" s="26" t="s">
        <v>168</v>
      </c>
      <c r="CH59" s="26" t="s">
        <v>168</v>
      </c>
      <c r="CI59" s="26" t="s">
        <v>168</v>
      </c>
      <c r="CJ59" s="27" t="s">
        <v>168</v>
      </c>
      <c r="CK59" s="27" t="s">
        <v>168</v>
      </c>
      <c r="CL59" s="27" t="s">
        <v>168</v>
      </c>
      <c r="CM59" s="27" t="s">
        <v>168</v>
      </c>
      <c r="CN59" s="27" t="s">
        <v>168</v>
      </c>
      <c r="CO59" s="27" t="s">
        <v>168</v>
      </c>
      <c r="CP59" s="27" t="s">
        <v>168</v>
      </c>
      <c r="CQ59" s="27" t="s">
        <v>168</v>
      </c>
      <c r="CR59" s="27" t="s">
        <v>168</v>
      </c>
      <c r="CS59" s="27" t="s">
        <v>168</v>
      </c>
      <c r="CT59" s="27" t="s">
        <v>168</v>
      </c>
      <c r="CU59" s="27" t="s">
        <v>168</v>
      </c>
      <c r="CV59" s="27" t="s">
        <v>168</v>
      </c>
      <c r="CW59" s="27" t="s">
        <v>168</v>
      </c>
      <c r="CX59" s="27" t="s">
        <v>168</v>
      </c>
      <c r="CY59" s="27" t="s">
        <v>168</v>
      </c>
      <c r="CZ59" s="27" t="s">
        <v>168</v>
      </c>
      <c r="DA59" s="27" t="s">
        <v>168</v>
      </c>
      <c r="DB59" s="27" t="s">
        <v>168</v>
      </c>
      <c r="DC59" s="27" t="s">
        <v>168</v>
      </c>
      <c r="DD59" s="27" t="s">
        <v>168</v>
      </c>
      <c r="DE59" s="27" t="s">
        <v>168</v>
      </c>
      <c r="DF59" s="27" t="s">
        <v>168</v>
      </c>
      <c r="DG59" s="27" t="s">
        <v>168</v>
      </c>
      <c r="DH59" s="27" t="s">
        <v>168</v>
      </c>
      <c r="DI59" s="27" t="s">
        <v>168</v>
      </c>
      <c r="DJ59" s="27" t="s">
        <v>168</v>
      </c>
      <c r="DK59" s="27" t="s">
        <v>168</v>
      </c>
      <c r="DL59" s="26" t="s">
        <v>168</v>
      </c>
      <c r="DM59" s="26" t="s">
        <v>168</v>
      </c>
      <c r="DN59" s="26" t="s">
        <v>168</v>
      </c>
      <c r="DO59" s="26" t="s">
        <v>168</v>
      </c>
      <c r="DP59" s="26" t="s">
        <v>168</v>
      </c>
      <c r="DQ59" s="26" t="s">
        <v>168</v>
      </c>
      <c r="DR59" s="26" t="s">
        <v>168</v>
      </c>
      <c r="DS59" s="26" t="s">
        <v>168</v>
      </c>
      <c r="DT59" s="26" t="s">
        <v>168</v>
      </c>
      <c r="DU59" s="26" t="s">
        <v>168</v>
      </c>
      <c r="DV59" s="26" t="s">
        <v>168</v>
      </c>
      <c r="DW59" s="26" t="s">
        <v>168</v>
      </c>
      <c r="DX59" s="26" t="s">
        <v>168</v>
      </c>
      <c r="DY59" s="26" t="s">
        <v>168</v>
      </c>
    </row>
    <row r="60" spans="1:129" ht="31.5">
      <c r="A60" s="2" t="s">
        <v>135</v>
      </c>
      <c r="B60" s="2" t="s">
        <v>112</v>
      </c>
      <c r="C60" s="1" t="s">
        <v>175</v>
      </c>
      <c r="D60" s="26" t="s">
        <v>168</v>
      </c>
      <c r="E60" s="26" t="s">
        <v>168</v>
      </c>
      <c r="F60" s="26" t="s">
        <v>168</v>
      </c>
      <c r="G60" s="26" t="s">
        <v>168</v>
      </c>
      <c r="H60" s="26" t="s">
        <v>168</v>
      </c>
      <c r="I60" s="26" t="s">
        <v>168</v>
      </c>
      <c r="J60" s="26" t="s">
        <v>168</v>
      </c>
      <c r="K60" s="26" t="s">
        <v>168</v>
      </c>
      <c r="L60" s="26" t="s">
        <v>168</v>
      </c>
      <c r="M60" s="26" t="s">
        <v>168</v>
      </c>
      <c r="N60" s="26" t="s">
        <v>168</v>
      </c>
      <c r="O60" s="26" t="s">
        <v>168</v>
      </c>
      <c r="P60" s="26" t="s">
        <v>168</v>
      </c>
      <c r="Q60" s="26" t="s">
        <v>168</v>
      </c>
      <c r="R60" s="26" t="s">
        <v>168</v>
      </c>
      <c r="S60" s="26" t="s">
        <v>168</v>
      </c>
      <c r="T60" s="26" t="s">
        <v>168</v>
      </c>
      <c r="U60" s="26" t="s">
        <v>168</v>
      </c>
      <c r="V60" s="26" t="s">
        <v>168</v>
      </c>
      <c r="W60" s="26" t="s">
        <v>168</v>
      </c>
      <c r="X60" s="26" t="s">
        <v>168</v>
      </c>
      <c r="Y60" s="26" t="s">
        <v>168</v>
      </c>
      <c r="Z60" s="26" t="s">
        <v>168</v>
      </c>
      <c r="AA60" s="26" t="s">
        <v>168</v>
      </c>
      <c r="AB60" s="26" t="s">
        <v>168</v>
      </c>
      <c r="AC60" s="26" t="s">
        <v>168</v>
      </c>
      <c r="AD60" s="26" t="s">
        <v>168</v>
      </c>
      <c r="AE60" s="26" t="s">
        <v>168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39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39">
        <v>0</v>
      </c>
      <c r="AT60" s="26" t="s">
        <v>168</v>
      </c>
      <c r="AU60" s="26" t="s">
        <v>168</v>
      </c>
      <c r="AV60" s="26" t="s">
        <v>168</v>
      </c>
      <c r="AW60" s="26" t="s">
        <v>168</v>
      </c>
      <c r="AX60" s="26" t="s">
        <v>168</v>
      </c>
      <c r="AY60" s="26" t="s">
        <v>168</v>
      </c>
      <c r="AZ60" s="26" t="s">
        <v>168</v>
      </c>
      <c r="BA60" s="26" t="s">
        <v>168</v>
      </c>
      <c r="BB60" s="26" t="s">
        <v>168</v>
      </c>
      <c r="BC60" s="26" t="s">
        <v>168</v>
      </c>
      <c r="BD60" s="26" t="s">
        <v>168</v>
      </c>
      <c r="BE60" s="26" t="s">
        <v>168</v>
      </c>
      <c r="BF60" s="26" t="s">
        <v>168</v>
      </c>
      <c r="BG60" s="26" t="s">
        <v>168</v>
      </c>
      <c r="BH60" s="26" t="s">
        <v>168</v>
      </c>
      <c r="BI60" s="26" t="s">
        <v>168</v>
      </c>
      <c r="BJ60" s="26" t="s">
        <v>168</v>
      </c>
      <c r="BK60" s="26" t="s">
        <v>168</v>
      </c>
      <c r="BL60" s="26" t="s">
        <v>168</v>
      </c>
      <c r="BM60" s="26" t="s">
        <v>168</v>
      </c>
      <c r="BN60" s="26" t="s">
        <v>168</v>
      </c>
      <c r="BO60" s="26" t="s">
        <v>168</v>
      </c>
      <c r="BP60" s="26" t="s">
        <v>168</v>
      </c>
      <c r="BQ60" s="26" t="s">
        <v>168</v>
      </c>
      <c r="BR60" s="26" t="s">
        <v>168</v>
      </c>
      <c r="BS60" s="26" t="s">
        <v>168</v>
      </c>
      <c r="BT60" s="26" t="s">
        <v>168</v>
      </c>
      <c r="BU60" s="26" t="s">
        <v>168</v>
      </c>
      <c r="BV60" s="26" t="s">
        <v>168</v>
      </c>
      <c r="BW60" s="26" t="s">
        <v>168</v>
      </c>
      <c r="BX60" s="26" t="s">
        <v>168</v>
      </c>
      <c r="BY60" s="26" t="s">
        <v>168</v>
      </c>
      <c r="BZ60" s="26" t="s">
        <v>168</v>
      </c>
      <c r="CA60" s="26" t="s">
        <v>168</v>
      </c>
      <c r="CB60" s="26" t="s">
        <v>168</v>
      </c>
      <c r="CC60" s="26" t="s">
        <v>168</v>
      </c>
      <c r="CD60" s="26" t="s">
        <v>168</v>
      </c>
      <c r="CE60" s="26" t="s">
        <v>168</v>
      </c>
      <c r="CF60" s="26" t="s">
        <v>168</v>
      </c>
      <c r="CG60" s="26" t="s">
        <v>168</v>
      </c>
      <c r="CH60" s="26" t="s">
        <v>168</v>
      </c>
      <c r="CI60" s="26" t="s">
        <v>168</v>
      </c>
      <c r="CJ60" s="27" t="s">
        <v>168</v>
      </c>
      <c r="CK60" s="27" t="s">
        <v>168</v>
      </c>
      <c r="CL60" s="27" t="s">
        <v>168</v>
      </c>
      <c r="CM60" s="27" t="s">
        <v>168</v>
      </c>
      <c r="CN60" s="27" t="s">
        <v>168</v>
      </c>
      <c r="CO60" s="27" t="s">
        <v>168</v>
      </c>
      <c r="CP60" s="27" t="s">
        <v>168</v>
      </c>
      <c r="CQ60" s="27" t="s">
        <v>168</v>
      </c>
      <c r="CR60" s="27" t="s">
        <v>168</v>
      </c>
      <c r="CS60" s="27" t="s">
        <v>168</v>
      </c>
      <c r="CT60" s="27" t="s">
        <v>168</v>
      </c>
      <c r="CU60" s="27" t="s">
        <v>168</v>
      </c>
      <c r="CV60" s="27" t="s">
        <v>168</v>
      </c>
      <c r="CW60" s="27" t="s">
        <v>168</v>
      </c>
      <c r="CX60" s="27" t="s">
        <v>168</v>
      </c>
      <c r="CY60" s="27" t="s">
        <v>168</v>
      </c>
      <c r="CZ60" s="27" t="s">
        <v>168</v>
      </c>
      <c r="DA60" s="27" t="s">
        <v>168</v>
      </c>
      <c r="DB60" s="27" t="s">
        <v>168</v>
      </c>
      <c r="DC60" s="27" t="s">
        <v>168</v>
      </c>
      <c r="DD60" s="27" t="s">
        <v>168</v>
      </c>
      <c r="DE60" s="27" t="s">
        <v>168</v>
      </c>
      <c r="DF60" s="27" t="s">
        <v>168</v>
      </c>
      <c r="DG60" s="27" t="s">
        <v>168</v>
      </c>
      <c r="DH60" s="27" t="s">
        <v>168</v>
      </c>
      <c r="DI60" s="27" t="s">
        <v>168</v>
      </c>
      <c r="DJ60" s="27" t="s">
        <v>168</v>
      </c>
      <c r="DK60" s="27" t="s">
        <v>168</v>
      </c>
      <c r="DL60" s="26" t="s">
        <v>168</v>
      </c>
      <c r="DM60" s="26" t="s">
        <v>168</v>
      </c>
      <c r="DN60" s="26" t="s">
        <v>168</v>
      </c>
      <c r="DO60" s="26" t="s">
        <v>168</v>
      </c>
      <c r="DP60" s="26" t="s">
        <v>168</v>
      </c>
      <c r="DQ60" s="26" t="s">
        <v>168</v>
      </c>
      <c r="DR60" s="26" t="s">
        <v>168</v>
      </c>
      <c r="DS60" s="26" t="s">
        <v>168</v>
      </c>
      <c r="DT60" s="26" t="s">
        <v>168</v>
      </c>
      <c r="DU60" s="26" t="s">
        <v>168</v>
      </c>
      <c r="DV60" s="26" t="s">
        <v>168</v>
      </c>
      <c r="DW60" s="26" t="s">
        <v>168</v>
      </c>
      <c r="DX60" s="26" t="s">
        <v>168</v>
      </c>
      <c r="DY60" s="26" t="s">
        <v>168</v>
      </c>
    </row>
    <row r="61" spans="1:129" ht="31.5">
      <c r="A61" s="2" t="s">
        <v>136</v>
      </c>
      <c r="B61" s="2" t="s">
        <v>113</v>
      </c>
      <c r="C61" s="1" t="s">
        <v>175</v>
      </c>
      <c r="D61" s="26" t="s">
        <v>168</v>
      </c>
      <c r="E61" s="26" t="s">
        <v>168</v>
      </c>
      <c r="F61" s="26" t="s">
        <v>168</v>
      </c>
      <c r="G61" s="26" t="s">
        <v>168</v>
      </c>
      <c r="H61" s="26" t="s">
        <v>168</v>
      </c>
      <c r="I61" s="26" t="s">
        <v>168</v>
      </c>
      <c r="J61" s="26" t="s">
        <v>168</v>
      </c>
      <c r="K61" s="26" t="s">
        <v>168</v>
      </c>
      <c r="L61" s="26" t="s">
        <v>168</v>
      </c>
      <c r="M61" s="26" t="s">
        <v>168</v>
      </c>
      <c r="N61" s="26" t="s">
        <v>168</v>
      </c>
      <c r="O61" s="26" t="s">
        <v>168</v>
      </c>
      <c r="P61" s="26" t="s">
        <v>168</v>
      </c>
      <c r="Q61" s="26" t="s">
        <v>168</v>
      </c>
      <c r="R61" s="26" t="s">
        <v>168</v>
      </c>
      <c r="S61" s="26" t="s">
        <v>168</v>
      </c>
      <c r="T61" s="26" t="s">
        <v>168</v>
      </c>
      <c r="U61" s="26" t="s">
        <v>168</v>
      </c>
      <c r="V61" s="26" t="s">
        <v>168</v>
      </c>
      <c r="W61" s="26" t="s">
        <v>168</v>
      </c>
      <c r="X61" s="26" t="s">
        <v>168</v>
      </c>
      <c r="Y61" s="26" t="s">
        <v>168</v>
      </c>
      <c r="Z61" s="26" t="s">
        <v>168</v>
      </c>
      <c r="AA61" s="26" t="s">
        <v>168</v>
      </c>
      <c r="AB61" s="26" t="s">
        <v>168</v>
      </c>
      <c r="AC61" s="26" t="s">
        <v>168</v>
      </c>
      <c r="AD61" s="26" t="s">
        <v>168</v>
      </c>
      <c r="AE61" s="26" t="s">
        <v>168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39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39">
        <v>0</v>
      </c>
      <c r="AT61" s="26" t="s">
        <v>168</v>
      </c>
      <c r="AU61" s="26" t="s">
        <v>168</v>
      </c>
      <c r="AV61" s="26" t="s">
        <v>168</v>
      </c>
      <c r="AW61" s="26" t="s">
        <v>168</v>
      </c>
      <c r="AX61" s="26" t="s">
        <v>168</v>
      </c>
      <c r="AY61" s="26" t="s">
        <v>168</v>
      </c>
      <c r="AZ61" s="26" t="s">
        <v>168</v>
      </c>
      <c r="BA61" s="26" t="s">
        <v>168</v>
      </c>
      <c r="BB61" s="26" t="s">
        <v>168</v>
      </c>
      <c r="BC61" s="26" t="s">
        <v>168</v>
      </c>
      <c r="BD61" s="26" t="s">
        <v>168</v>
      </c>
      <c r="BE61" s="26" t="s">
        <v>168</v>
      </c>
      <c r="BF61" s="26" t="s">
        <v>168</v>
      </c>
      <c r="BG61" s="26" t="s">
        <v>168</v>
      </c>
      <c r="BH61" s="26" t="s">
        <v>168</v>
      </c>
      <c r="BI61" s="26" t="s">
        <v>168</v>
      </c>
      <c r="BJ61" s="26" t="s">
        <v>168</v>
      </c>
      <c r="BK61" s="26" t="s">
        <v>168</v>
      </c>
      <c r="BL61" s="26" t="s">
        <v>168</v>
      </c>
      <c r="BM61" s="26" t="s">
        <v>168</v>
      </c>
      <c r="BN61" s="26" t="s">
        <v>168</v>
      </c>
      <c r="BO61" s="26" t="s">
        <v>168</v>
      </c>
      <c r="BP61" s="26" t="s">
        <v>168</v>
      </c>
      <c r="BQ61" s="26" t="s">
        <v>168</v>
      </c>
      <c r="BR61" s="26" t="s">
        <v>168</v>
      </c>
      <c r="BS61" s="26" t="s">
        <v>168</v>
      </c>
      <c r="BT61" s="26" t="s">
        <v>168</v>
      </c>
      <c r="BU61" s="26" t="s">
        <v>168</v>
      </c>
      <c r="BV61" s="26" t="s">
        <v>168</v>
      </c>
      <c r="BW61" s="26" t="s">
        <v>168</v>
      </c>
      <c r="BX61" s="26" t="s">
        <v>168</v>
      </c>
      <c r="BY61" s="26" t="s">
        <v>168</v>
      </c>
      <c r="BZ61" s="26" t="s">
        <v>168</v>
      </c>
      <c r="CA61" s="26" t="s">
        <v>168</v>
      </c>
      <c r="CB61" s="26" t="s">
        <v>168</v>
      </c>
      <c r="CC61" s="26" t="s">
        <v>168</v>
      </c>
      <c r="CD61" s="26" t="s">
        <v>168</v>
      </c>
      <c r="CE61" s="26" t="s">
        <v>168</v>
      </c>
      <c r="CF61" s="26" t="s">
        <v>168</v>
      </c>
      <c r="CG61" s="26" t="s">
        <v>168</v>
      </c>
      <c r="CH61" s="26" t="s">
        <v>168</v>
      </c>
      <c r="CI61" s="26" t="s">
        <v>168</v>
      </c>
      <c r="CJ61" s="27" t="s">
        <v>168</v>
      </c>
      <c r="CK61" s="27" t="s">
        <v>168</v>
      </c>
      <c r="CL61" s="27" t="s">
        <v>168</v>
      </c>
      <c r="CM61" s="27" t="s">
        <v>168</v>
      </c>
      <c r="CN61" s="27" t="s">
        <v>168</v>
      </c>
      <c r="CO61" s="27" t="s">
        <v>168</v>
      </c>
      <c r="CP61" s="27" t="s">
        <v>168</v>
      </c>
      <c r="CQ61" s="27" t="s">
        <v>168</v>
      </c>
      <c r="CR61" s="27" t="s">
        <v>168</v>
      </c>
      <c r="CS61" s="27" t="s">
        <v>168</v>
      </c>
      <c r="CT61" s="27" t="s">
        <v>168</v>
      </c>
      <c r="CU61" s="27" t="s">
        <v>168</v>
      </c>
      <c r="CV61" s="27" t="s">
        <v>168</v>
      </c>
      <c r="CW61" s="27" t="s">
        <v>168</v>
      </c>
      <c r="CX61" s="27" t="s">
        <v>168</v>
      </c>
      <c r="CY61" s="27" t="s">
        <v>168</v>
      </c>
      <c r="CZ61" s="27" t="s">
        <v>168</v>
      </c>
      <c r="DA61" s="27" t="s">
        <v>168</v>
      </c>
      <c r="DB61" s="27" t="s">
        <v>168</v>
      </c>
      <c r="DC61" s="27" t="s">
        <v>168</v>
      </c>
      <c r="DD61" s="27" t="s">
        <v>168</v>
      </c>
      <c r="DE61" s="27" t="s">
        <v>168</v>
      </c>
      <c r="DF61" s="27" t="s">
        <v>168</v>
      </c>
      <c r="DG61" s="27" t="s">
        <v>168</v>
      </c>
      <c r="DH61" s="27" t="s">
        <v>168</v>
      </c>
      <c r="DI61" s="27" t="s">
        <v>168</v>
      </c>
      <c r="DJ61" s="27" t="s">
        <v>168</v>
      </c>
      <c r="DK61" s="27" t="s">
        <v>168</v>
      </c>
      <c r="DL61" s="26" t="s">
        <v>168</v>
      </c>
      <c r="DM61" s="26" t="s">
        <v>168</v>
      </c>
      <c r="DN61" s="26" t="s">
        <v>168</v>
      </c>
      <c r="DO61" s="26" t="s">
        <v>168</v>
      </c>
      <c r="DP61" s="26" t="s">
        <v>168</v>
      </c>
      <c r="DQ61" s="26" t="s">
        <v>168</v>
      </c>
      <c r="DR61" s="26" t="s">
        <v>168</v>
      </c>
      <c r="DS61" s="26" t="s">
        <v>168</v>
      </c>
      <c r="DT61" s="26" t="s">
        <v>168</v>
      </c>
      <c r="DU61" s="26" t="s">
        <v>168</v>
      </c>
      <c r="DV61" s="26" t="s">
        <v>168</v>
      </c>
      <c r="DW61" s="26" t="s">
        <v>168</v>
      </c>
      <c r="DX61" s="26" t="s">
        <v>168</v>
      </c>
      <c r="DY61" s="26" t="s">
        <v>168</v>
      </c>
    </row>
    <row r="62" spans="1:129" ht="31.5">
      <c r="A62" s="2" t="s">
        <v>127</v>
      </c>
      <c r="B62" s="2" t="s">
        <v>114</v>
      </c>
      <c r="C62" s="1" t="s">
        <v>175</v>
      </c>
      <c r="D62" s="26" t="s">
        <v>168</v>
      </c>
      <c r="E62" s="26" t="s">
        <v>168</v>
      </c>
      <c r="F62" s="26" t="s">
        <v>168</v>
      </c>
      <c r="G62" s="26" t="s">
        <v>168</v>
      </c>
      <c r="H62" s="26" t="s">
        <v>168</v>
      </c>
      <c r="I62" s="26" t="s">
        <v>168</v>
      </c>
      <c r="J62" s="26" t="s">
        <v>168</v>
      </c>
      <c r="K62" s="26" t="s">
        <v>168</v>
      </c>
      <c r="L62" s="26" t="s">
        <v>168</v>
      </c>
      <c r="M62" s="26" t="s">
        <v>168</v>
      </c>
      <c r="N62" s="26" t="s">
        <v>168</v>
      </c>
      <c r="O62" s="26" t="s">
        <v>168</v>
      </c>
      <c r="P62" s="26" t="s">
        <v>168</v>
      </c>
      <c r="Q62" s="26" t="s">
        <v>168</v>
      </c>
      <c r="R62" s="26" t="s">
        <v>168</v>
      </c>
      <c r="S62" s="26" t="s">
        <v>168</v>
      </c>
      <c r="T62" s="26" t="s">
        <v>168</v>
      </c>
      <c r="U62" s="26" t="s">
        <v>168</v>
      </c>
      <c r="V62" s="26" t="s">
        <v>168</v>
      </c>
      <c r="W62" s="26" t="s">
        <v>168</v>
      </c>
      <c r="X62" s="26" t="s">
        <v>168</v>
      </c>
      <c r="Y62" s="26" t="s">
        <v>168</v>
      </c>
      <c r="Z62" s="26" t="s">
        <v>168</v>
      </c>
      <c r="AA62" s="26" t="s">
        <v>168</v>
      </c>
      <c r="AB62" s="26" t="s">
        <v>168</v>
      </c>
      <c r="AC62" s="26" t="s">
        <v>168</v>
      </c>
      <c r="AD62" s="26" t="s">
        <v>168</v>
      </c>
      <c r="AE62" s="26" t="s">
        <v>168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39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39">
        <v>0</v>
      </c>
      <c r="AT62" s="26" t="s">
        <v>168</v>
      </c>
      <c r="AU62" s="26" t="s">
        <v>168</v>
      </c>
      <c r="AV62" s="26" t="s">
        <v>168</v>
      </c>
      <c r="AW62" s="26" t="s">
        <v>168</v>
      </c>
      <c r="AX62" s="26" t="s">
        <v>168</v>
      </c>
      <c r="AY62" s="26" t="s">
        <v>168</v>
      </c>
      <c r="AZ62" s="26" t="s">
        <v>168</v>
      </c>
      <c r="BA62" s="26" t="s">
        <v>168</v>
      </c>
      <c r="BB62" s="26" t="s">
        <v>168</v>
      </c>
      <c r="BC62" s="26" t="s">
        <v>168</v>
      </c>
      <c r="BD62" s="26" t="s">
        <v>168</v>
      </c>
      <c r="BE62" s="26" t="s">
        <v>168</v>
      </c>
      <c r="BF62" s="26" t="s">
        <v>168</v>
      </c>
      <c r="BG62" s="26" t="s">
        <v>168</v>
      </c>
      <c r="BH62" s="26" t="s">
        <v>168</v>
      </c>
      <c r="BI62" s="26" t="s">
        <v>168</v>
      </c>
      <c r="BJ62" s="26" t="s">
        <v>168</v>
      </c>
      <c r="BK62" s="26" t="s">
        <v>168</v>
      </c>
      <c r="BL62" s="26" t="s">
        <v>168</v>
      </c>
      <c r="BM62" s="26" t="s">
        <v>168</v>
      </c>
      <c r="BN62" s="26" t="s">
        <v>168</v>
      </c>
      <c r="BO62" s="26" t="s">
        <v>168</v>
      </c>
      <c r="BP62" s="26" t="s">
        <v>168</v>
      </c>
      <c r="BQ62" s="26" t="s">
        <v>168</v>
      </c>
      <c r="BR62" s="26" t="s">
        <v>168</v>
      </c>
      <c r="BS62" s="26" t="s">
        <v>168</v>
      </c>
      <c r="BT62" s="26" t="s">
        <v>168</v>
      </c>
      <c r="BU62" s="26" t="s">
        <v>168</v>
      </c>
      <c r="BV62" s="26" t="s">
        <v>168</v>
      </c>
      <c r="BW62" s="26" t="s">
        <v>168</v>
      </c>
      <c r="BX62" s="26" t="s">
        <v>168</v>
      </c>
      <c r="BY62" s="26" t="s">
        <v>168</v>
      </c>
      <c r="BZ62" s="26" t="s">
        <v>168</v>
      </c>
      <c r="CA62" s="26" t="s">
        <v>168</v>
      </c>
      <c r="CB62" s="26" t="s">
        <v>168</v>
      </c>
      <c r="CC62" s="26" t="s">
        <v>168</v>
      </c>
      <c r="CD62" s="26" t="s">
        <v>168</v>
      </c>
      <c r="CE62" s="26" t="s">
        <v>168</v>
      </c>
      <c r="CF62" s="26" t="s">
        <v>168</v>
      </c>
      <c r="CG62" s="26" t="s">
        <v>168</v>
      </c>
      <c r="CH62" s="26" t="s">
        <v>168</v>
      </c>
      <c r="CI62" s="26" t="s">
        <v>168</v>
      </c>
      <c r="CJ62" s="27" t="s">
        <v>168</v>
      </c>
      <c r="CK62" s="27" t="s">
        <v>168</v>
      </c>
      <c r="CL62" s="27" t="s">
        <v>168</v>
      </c>
      <c r="CM62" s="27" t="s">
        <v>168</v>
      </c>
      <c r="CN62" s="27" t="s">
        <v>168</v>
      </c>
      <c r="CO62" s="27" t="s">
        <v>168</v>
      </c>
      <c r="CP62" s="27" t="s">
        <v>168</v>
      </c>
      <c r="CQ62" s="27" t="s">
        <v>168</v>
      </c>
      <c r="CR62" s="27" t="s">
        <v>168</v>
      </c>
      <c r="CS62" s="27" t="s">
        <v>168</v>
      </c>
      <c r="CT62" s="27" t="s">
        <v>168</v>
      </c>
      <c r="CU62" s="27" t="s">
        <v>168</v>
      </c>
      <c r="CV62" s="27" t="s">
        <v>168</v>
      </c>
      <c r="CW62" s="27" t="s">
        <v>168</v>
      </c>
      <c r="CX62" s="27" t="s">
        <v>168</v>
      </c>
      <c r="CY62" s="27" t="s">
        <v>168</v>
      </c>
      <c r="CZ62" s="27" t="s">
        <v>168</v>
      </c>
      <c r="DA62" s="27" t="s">
        <v>168</v>
      </c>
      <c r="DB62" s="27" t="s">
        <v>168</v>
      </c>
      <c r="DC62" s="27" t="s">
        <v>168</v>
      </c>
      <c r="DD62" s="27" t="s">
        <v>168</v>
      </c>
      <c r="DE62" s="27" t="s">
        <v>168</v>
      </c>
      <c r="DF62" s="27" t="s">
        <v>168</v>
      </c>
      <c r="DG62" s="27" t="s">
        <v>168</v>
      </c>
      <c r="DH62" s="27" t="s">
        <v>168</v>
      </c>
      <c r="DI62" s="27" t="s">
        <v>168</v>
      </c>
      <c r="DJ62" s="27" t="s">
        <v>168</v>
      </c>
      <c r="DK62" s="27" t="s">
        <v>168</v>
      </c>
      <c r="DL62" s="26" t="s">
        <v>168</v>
      </c>
      <c r="DM62" s="26" t="s">
        <v>168</v>
      </c>
      <c r="DN62" s="26" t="s">
        <v>168</v>
      </c>
      <c r="DO62" s="26" t="s">
        <v>168</v>
      </c>
      <c r="DP62" s="26" t="s">
        <v>168</v>
      </c>
      <c r="DQ62" s="26" t="s">
        <v>168</v>
      </c>
      <c r="DR62" s="26" t="s">
        <v>168</v>
      </c>
      <c r="DS62" s="26" t="s">
        <v>168</v>
      </c>
      <c r="DT62" s="26" t="s">
        <v>168</v>
      </c>
      <c r="DU62" s="26" t="s">
        <v>168</v>
      </c>
      <c r="DV62" s="26" t="s">
        <v>168</v>
      </c>
      <c r="DW62" s="26" t="s">
        <v>168</v>
      </c>
      <c r="DX62" s="26" t="s">
        <v>168</v>
      </c>
      <c r="DY62" s="26" t="s">
        <v>168</v>
      </c>
    </row>
    <row r="63" spans="1:129">
      <c r="A63" s="2" t="s">
        <v>137</v>
      </c>
      <c r="B63" s="2" t="s">
        <v>115</v>
      </c>
      <c r="C63" s="1" t="s">
        <v>175</v>
      </c>
      <c r="D63" s="26" t="s">
        <v>168</v>
      </c>
      <c r="E63" s="26" t="s">
        <v>168</v>
      </c>
      <c r="F63" s="26" t="s">
        <v>168</v>
      </c>
      <c r="G63" s="26" t="s">
        <v>168</v>
      </c>
      <c r="H63" s="26" t="s">
        <v>168</v>
      </c>
      <c r="I63" s="26" t="s">
        <v>168</v>
      </c>
      <c r="J63" s="26" t="s">
        <v>168</v>
      </c>
      <c r="K63" s="26" t="s">
        <v>168</v>
      </c>
      <c r="L63" s="26" t="s">
        <v>168</v>
      </c>
      <c r="M63" s="26" t="s">
        <v>168</v>
      </c>
      <c r="N63" s="26" t="s">
        <v>168</v>
      </c>
      <c r="O63" s="26" t="s">
        <v>168</v>
      </c>
      <c r="P63" s="26" t="s">
        <v>168</v>
      </c>
      <c r="Q63" s="26" t="s">
        <v>168</v>
      </c>
      <c r="R63" s="26" t="s">
        <v>168</v>
      </c>
      <c r="S63" s="26" t="s">
        <v>168</v>
      </c>
      <c r="T63" s="26" t="s">
        <v>168</v>
      </c>
      <c r="U63" s="26" t="s">
        <v>168</v>
      </c>
      <c r="V63" s="26" t="s">
        <v>168</v>
      </c>
      <c r="W63" s="26" t="s">
        <v>168</v>
      </c>
      <c r="X63" s="26" t="s">
        <v>168</v>
      </c>
      <c r="Y63" s="26" t="s">
        <v>168</v>
      </c>
      <c r="Z63" s="26" t="s">
        <v>168</v>
      </c>
      <c r="AA63" s="26" t="s">
        <v>168</v>
      </c>
      <c r="AB63" s="26" t="s">
        <v>168</v>
      </c>
      <c r="AC63" s="26" t="s">
        <v>168</v>
      </c>
      <c r="AD63" s="26" t="s">
        <v>168</v>
      </c>
      <c r="AE63" s="26" t="s">
        <v>168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39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39">
        <v>0</v>
      </c>
      <c r="AT63" s="26" t="s">
        <v>168</v>
      </c>
      <c r="AU63" s="26" t="s">
        <v>168</v>
      </c>
      <c r="AV63" s="26" t="s">
        <v>168</v>
      </c>
      <c r="AW63" s="26" t="s">
        <v>168</v>
      </c>
      <c r="AX63" s="26" t="s">
        <v>168</v>
      </c>
      <c r="AY63" s="26" t="s">
        <v>168</v>
      </c>
      <c r="AZ63" s="26" t="s">
        <v>168</v>
      </c>
      <c r="BA63" s="26" t="s">
        <v>168</v>
      </c>
      <c r="BB63" s="26" t="s">
        <v>168</v>
      </c>
      <c r="BC63" s="26" t="s">
        <v>168</v>
      </c>
      <c r="BD63" s="26" t="s">
        <v>168</v>
      </c>
      <c r="BE63" s="26" t="s">
        <v>168</v>
      </c>
      <c r="BF63" s="26" t="s">
        <v>168</v>
      </c>
      <c r="BG63" s="26" t="s">
        <v>168</v>
      </c>
      <c r="BH63" s="26" t="s">
        <v>168</v>
      </c>
      <c r="BI63" s="26" t="s">
        <v>168</v>
      </c>
      <c r="BJ63" s="26" t="s">
        <v>168</v>
      </c>
      <c r="BK63" s="26" t="s">
        <v>168</v>
      </c>
      <c r="BL63" s="26" t="s">
        <v>168</v>
      </c>
      <c r="BM63" s="26" t="s">
        <v>168</v>
      </c>
      <c r="BN63" s="26" t="s">
        <v>168</v>
      </c>
      <c r="BO63" s="26" t="s">
        <v>168</v>
      </c>
      <c r="BP63" s="26" t="s">
        <v>168</v>
      </c>
      <c r="BQ63" s="26" t="s">
        <v>168</v>
      </c>
      <c r="BR63" s="26" t="s">
        <v>168</v>
      </c>
      <c r="BS63" s="26" t="s">
        <v>168</v>
      </c>
      <c r="BT63" s="26" t="s">
        <v>168</v>
      </c>
      <c r="BU63" s="26" t="s">
        <v>168</v>
      </c>
      <c r="BV63" s="26" t="s">
        <v>168</v>
      </c>
      <c r="BW63" s="26" t="s">
        <v>168</v>
      </c>
      <c r="BX63" s="26" t="s">
        <v>168</v>
      </c>
      <c r="BY63" s="26" t="s">
        <v>168</v>
      </c>
      <c r="BZ63" s="26" t="s">
        <v>168</v>
      </c>
      <c r="CA63" s="26" t="s">
        <v>168</v>
      </c>
      <c r="CB63" s="26" t="s">
        <v>168</v>
      </c>
      <c r="CC63" s="26" t="s">
        <v>168</v>
      </c>
      <c r="CD63" s="26" t="s">
        <v>168</v>
      </c>
      <c r="CE63" s="26" t="s">
        <v>168</v>
      </c>
      <c r="CF63" s="26" t="s">
        <v>168</v>
      </c>
      <c r="CG63" s="26" t="s">
        <v>168</v>
      </c>
      <c r="CH63" s="26" t="s">
        <v>168</v>
      </c>
      <c r="CI63" s="26" t="s">
        <v>168</v>
      </c>
      <c r="CJ63" s="27" t="s">
        <v>168</v>
      </c>
      <c r="CK63" s="27" t="s">
        <v>168</v>
      </c>
      <c r="CL63" s="27" t="s">
        <v>168</v>
      </c>
      <c r="CM63" s="27" t="s">
        <v>168</v>
      </c>
      <c r="CN63" s="27" t="s">
        <v>168</v>
      </c>
      <c r="CO63" s="27" t="s">
        <v>168</v>
      </c>
      <c r="CP63" s="27" t="s">
        <v>168</v>
      </c>
      <c r="CQ63" s="27" t="s">
        <v>168</v>
      </c>
      <c r="CR63" s="27" t="s">
        <v>168</v>
      </c>
      <c r="CS63" s="27" t="s">
        <v>168</v>
      </c>
      <c r="CT63" s="27" t="s">
        <v>168</v>
      </c>
      <c r="CU63" s="27" t="s">
        <v>168</v>
      </c>
      <c r="CV63" s="27" t="s">
        <v>168</v>
      </c>
      <c r="CW63" s="27" t="s">
        <v>168</v>
      </c>
      <c r="CX63" s="27" t="s">
        <v>168</v>
      </c>
      <c r="CY63" s="27" t="s">
        <v>168</v>
      </c>
      <c r="CZ63" s="27" t="s">
        <v>168</v>
      </c>
      <c r="DA63" s="27" t="s">
        <v>168</v>
      </c>
      <c r="DB63" s="27" t="s">
        <v>168</v>
      </c>
      <c r="DC63" s="27" t="s">
        <v>168</v>
      </c>
      <c r="DD63" s="27" t="s">
        <v>168</v>
      </c>
      <c r="DE63" s="27" t="s">
        <v>168</v>
      </c>
      <c r="DF63" s="27" t="s">
        <v>168</v>
      </c>
      <c r="DG63" s="27" t="s">
        <v>168</v>
      </c>
      <c r="DH63" s="27" t="s">
        <v>168</v>
      </c>
      <c r="DI63" s="27" t="s">
        <v>168</v>
      </c>
      <c r="DJ63" s="27" t="s">
        <v>168</v>
      </c>
      <c r="DK63" s="27" t="s">
        <v>168</v>
      </c>
      <c r="DL63" s="26" t="s">
        <v>168</v>
      </c>
      <c r="DM63" s="26" t="s">
        <v>168</v>
      </c>
      <c r="DN63" s="26" t="s">
        <v>168</v>
      </c>
      <c r="DO63" s="26" t="s">
        <v>168</v>
      </c>
      <c r="DP63" s="26" t="s">
        <v>168</v>
      </c>
      <c r="DQ63" s="26" t="s">
        <v>168</v>
      </c>
      <c r="DR63" s="26" t="s">
        <v>168</v>
      </c>
      <c r="DS63" s="26" t="s">
        <v>168</v>
      </c>
      <c r="DT63" s="26" t="s">
        <v>168</v>
      </c>
      <c r="DU63" s="26" t="s">
        <v>168</v>
      </c>
      <c r="DV63" s="26" t="s">
        <v>168</v>
      </c>
      <c r="DW63" s="26" t="s">
        <v>168</v>
      </c>
      <c r="DX63" s="26" t="s">
        <v>168</v>
      </c>
      <c r="DY63" s="26" t="s">
        <v>168</v>
      </c>
    </row>
    <row r="64" spans="1:129" ht="31.5">
      <c r="A64" s="2" t="s">
        <v>138</v>
      </c>
      <c r="B64" s="2" t="s">
        <v>116</v>
      </c>
      <c r="C64" s="1" t="s">
        <v>175</v>
      </c>
      <c r="D64" s="26" t="s">
        <v>168</v>
      </c>
      <c r="E64" s="26" t="s">
        <v>168</v>
      </c>
      <c r="F64" s="26" t="s">
        <v>168</v>
      </c>
      <c r="G64" s="26" t="s">
        <v>168</v>
      </c>
      <c r="H64" s="26" t="s">
        <v>168</v>
      </c>
      <c r="I64" s="26" t="s">
        <v>168</v>
      </c>
      <c r="J64" s="26" t="s">
        <v>168</v>
      </c>
      <c r="K64" s="26" t="s">
        <v>168</v>
      </c>
      <c r="L64" s="26" t="s">
        <v>168</v>
      </c>
      <c r="M64" s="26" t="s">
        <v>168</v>
      </c>
      <c r="N64" s="26" t="s">
        <v>168</v>
      </c>
      <c r="O64" s="26" t="s">
        <v>168</v>
      </c>
      <c r="P64" s="26" t="s">
        <v>168</v>
      </c>
      <c r="Q64" s="26" t="s">
        <v>168</v>
      </c>
      <c r="R64" s="26" t="s">
        <v>168</v>
      </c>
      <c r="S64" s="26" t="s">
        <v>168</v>
      </c>
      <c r="T64" s="26" t="s">
        <v>168</v>
      </c>
      <c r="U64" s="26" t="s">
        <v>168</v>
      </c>
      <c r="V64" s="26" t="s">
        <v>168</v>
      </c>
      <c r="W64" s="26" t="s">
        <v>168</v>
      </c>
      <c r="X64" s="26" t="s">
        <v>168</v>
      </c>
      <c r="Y64" s="26" t="s">
        <v>168</v>
      </c>
      <c r="Z64" s="26" t="s">
        <v>168</v>
      </c>
      <c r="AA64" s="26" t="s">
        <v>168</v>
      </c>
      <c r="AB64" s="26" t="s">
        <v>168</v>
      </c>
      <c r="AC64" s="26" t="s">
        <v>168</v>
      </c>
      <c r="AD64" s="26" t="s">
        <v>168</v>
      </c>
      <c r="AE64" s="26" t="s">
        <v>168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39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39">
        <v>0</v>
      </c>
      <c r="AT64" s="26" t="s">
        <v>168</v>
      </c>
      <c r="AU64" s="26" t="s">
        <v>168</v>
      </c>
      <c r="AV64" s="26" t="s">
        <v>168</v>
      </c>
      <c r="AW64" s="26" t="s">
        <v>168</v>
      </c>
      <c r="AX64" s="26" t="s">
        <v>168</v>
      </c>
      <c r="AY64" s="26" t="s">
        <v>168</v>
      </c>
      <c r="AZ64" s="26" t="s">
        <v>168</v>
      </c>
      <c r="BA64" s="26" t="s">
        <v>168</v>
      </c>
      <c r="BB64" s="26" t="s">
        <v>168</v>
      </c>
      <c r="BC64" s="26" t="s">
        <v>168</v>
      </c>
      <c r="BD64" s="26" t="s">
        <v>168</v>
      </c>
      <c r="BE64" s="26" t="s">
        <v>168</v>
      </c>
      <c r="BF64" s="26" t="s">
        <v>168</v>
      </c>
      <c r="BG64" s="26" t="s">
        <v>168</v>
      </c>
      <c r="BH64" s="26" t="s">
        <v>168</v>
      </c>
      <c r="BI64" s="26" t="s">
        <v>168</v>
      </c>
      <c r="BJ64" s="26" t="s">
        <v>168</v>
      </c>
      <c r="BK64" s="26" t="s">
        <v>168</v>
      </c>
      <c r="BL64" s="26" t="s">
        <v>168</v>
      </c>
      <c r="BM64" s="26" t="s">
        <v>168</v>
      </c>
      <c r="BN64" s="26" t="s">
        <v>168</v>
      </c>
      <c r="BO64" s="26" t="s">
        <v>168</v>
      </c>
      <c r="BP64" s="26" t="s">
        <v>168</v>
      </c>
      <c r="BQ64" s="26" t="s">
        <v>168</v>
      </c>
      <c r="BR64" s="26" t="s">
        <v>168</v>
      </c>
      <c r="BS64" s="26" t="s">
        <v>168</v>
      </c>
      <c r="BT64" s="26" t="s">
        <v>168</v>
      </c>
      <c r="BU64" s="26" t="s">
        <v>168</v>
      </c>
      <c r="BV64" s="26" t="s">
        <v>168</v>
      </c>
      <c r="BW64" s="26" t="s">
        <v>168</v>
      </c>
      <c r="BX64" s="26" t="s">
        <v>168</v>
      </c>
      <c r="BY64" s="26" t="s">
        <v>168</v>
      </c>
      <c r="BZ64" s="26" t="s">
        <v>168</v>
      </c>
      <c r="CA64" s="26" t="s">
        <v>168</v>
      </c>
      <c r="CB64" s="26" t="s">
        <v>168</v>
      </c>
      <c r="CC64" s="26" t="s">
        <v>168</v>
      </c>
      <c r="CD64" s="26" t="s">
        <v>168</v>
      </c>
      <c r="CE64" s="26" t="s">
        <v>168</v>
      </c>
      <c r="CF64" s="26" t="s">
        <v>168</v>
      </c>
      <c r="CG64" s="26" t="s">
        <v>168</v>
      </c>
      <c r="CH64" s="26" t="s">
        <v>168</v>
      </c>
      <c r="CI64" s="26" t="s">
        <v>168</v>
      </c>
      <c r="CJ64" s="27" t="s">
        <v>168</v>
      </c>
      <c r="CK64" s="27" t="s">
        <v>168</v>
      </c>
      <c r="CL64" s="27" t="s">
        <v>168</v>
      </c>
      <c r="CM64" s="27" t="s">
        <v>168</v>
      </c>
      <c r="CN64" s="27" t="s">
        <v>168</v>
      </c>
      <c r="CO64" s="27" t="s">
        <v>168</v>
      </c>
      <c r="CP64" s="27" t="s">
        <v>168</v>
      </c>
      <c r="CQ64" s="27" t="s">
        <v>168</v>
      </c>
      <c r="CR64" s="27" t="s">
        <v>168</v>
      </c>
      <c r="CS64" s="27" t="s">
        <v>168</v>
      </c>
      <c r="CT64" s="27" t="s">
        <v>168</v>
      </c>
      <c r="CU64" s="27" t="s">
        <v>168</v>
      </c>
      <c r="CV64" s="27" t="s">
        <v>168</v>
      </c>
      <c r="CW64" s="27" t="s">
        <v>168</v>
      </c>
      <c r="CX64" s="27" t="s">
        <v>168</v>
      </c>
      <c r="CY64" s="27" t="s">
        <v>168</v>
      </c>
      <c r="CZ64" s="27" t="s">
        <v>168</v>
      </c>
      <c r="DA64" s="27" t="s">
        <v>168</v>
      </c>
      <c r="DB64" s="27" t="s">
        <v>168</v>
      </c>
      <c r="DC64" s="27" t="s">
        <v>168</v>
      </c>
      <c r="DD64" s="27" t="s">
        <v>168</v>
      </c>
      <c r="DE64" s="27" t="s">
        <v>168</v>
      </c>
      <c r="DF64" s="27" t="s">
        <v>168</v>
      </c>
      <c r="DG64" s="27" t="s">
        <v>168</v>
      </c>
      <c r="DH64" s="27" t="s">
        <v>168</v>
      </c>
      <c r="DI64" s="27" t="s">
        <v>168</v>
      </c>
      <c r="DJ64" s="27" t="s">
        <v>168</v>
      </c>
      <c r="DK64" s="27" t="s">
        <v>168</v>
      </c>
      <c r="DL64" s="26" t="s">
        <v>168</v>
      </c>
      <c r="DM64" s="26" t="s">
        <v>168</v>
      </c>
      <c r="DN64" s="26" t="s">
        <v>168</v>
      </c>
      <c r="DO64" s="26" t="s">
        <v>168</v>
      </c>
      <c r="DP64" s="26" t="s">
        <v>168</v>
      </c>
      <c r="DQ64" s="26" t="s">
        <v>168</v>
      </c>
      <c r="DR64" s="26" t="s">
        <v>168</v>
      </c>
      <c r="DS64" s="26" t="s">
        <v>168</v>
      </c>
      <c r="DT64" s="26" t="s">
        <v>168</v>
      </c>
      <c r="DU64" s="26" t="s">
        <v>168</v>
      </c>
      <c r="DV64" s="26" t="s">
        <v>168</v>
      </c>
      <c r="DW64" s="26" t="s">
        <v>168</v>
      </c>
      <c r="DX64" s="26" t="s">
        <v>168</v>
      </c>
      <c r="DY64" s="26" t="s">
        <v>168</v>
      </c>
    </row>
    <row r="65" spans="1:129" ht="31.5">
      <c r="A65" s="2" t="s">
        <v>141</v>
      </c>
      <c r="B65" s="2" t="s">
        <v>117</v>
      </c>
      <c r="C65" s="1" t="s">
        <v>175</v>
      </c>
      <c r="D65" s="26" t="s">
        <v>168</v>
      </c>
      <c r="E65" s="26" t="s">
        <v>168</v>
      </c>
      <c r="F65" s="26" t="s">
        <v>168</v>
      </c>
      <c r="G65" s="26" t="s">
        <v>168</v>
      </c>
      <c r="H65" s="26" t="s">
        <v>168</v>
      </c>
      <c r="I65" s="26" t="s">
        <v>168</v>
      </c>
      <c r="J65" s="26" t="s">
        <v>168</v>
      </c>
      <c r="K65" s="26" t="s">
        <v>168</v>
      </c>
      <c r="L65" s="26" t="s">
        <v>168</v>
      </c>
      <c r="M65" s="26" t="s">
        <v>168</v>
      </c>
      <c r="N65" s="26" t="s">
        <v>168</v>
      </c>
      <c r="O65" s="26" t="s">
        <v>168</v>
      </c>
      <c r="P65" s="26" t="s">
        <v>168</v>
      </c>
      <c r="Q65" s="26" t="s">
        <v>168</v>
      </c>
      <c r="R65" s="26" t="s">
        <v>168</v>
      </c>
      <c r="S65" s="26" t="s">
        <v>168</v>
      </c>
      <c r="T65" s="26" t="s">
        <v>168</v>
      </c>
      <c r="U65" s="26" t="s">
        <v>168</v>
      </c>
      <c r="V65" s="26" t="s">
        <v>168</v>
      </c>
      <c r="W65" s="26" t="s">
        <v>168</v>
      </c>
      <c r="X65" s="26" t="s">
        <v>168</v>
      </c>
      <c r="Y65" s="26" t="s">
        <v>168</v>
      </c>
      <c r="Z65" s="26" t="s">
        <v>168</v>
      </c>
      <c r="AA65" s="26" t="s">
        <v>168</v>
      </c>
      <c r="AB65" s="26" t="s">
        <v>168</v>
      </c>
      <c r="AC65" s="26" t="s">
        <v>168</v>
      </c>
      <c r="AD65" s="26" t="s">
        <v>168</v>
      </c>
      <c r="AE65" s="26" t="s">
        <v>168</v>
      </c>
      <c r="AF65" s="24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39">
        <v>0</v>
      </c>
      <c r="AM65" s="24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39">
        <v>0</v>
      </c>
      <c r="AT65" s="26" t="s">
        <v>168</v>
      </c>
      <c r="AU65" s="26" t="s">
        <v>168</v>
      </c>
      <c r="AV65" s="26" t="s">
        <v>168</v>
      </c>
      <c r="AW65" s="26" t="s">
        <v>168</v>
      </c>
      <c r="AX65" s="26" t="s">
        <v>168</v>
      </c>
      <c r="AY65" s="26" t="s">
        <v>168</v>
      </c>
      <c r="AZ65" s="26" t="s">
        <v>168</v>
      </c>
      <c r="BA65" s="26" t="s">
        <v>168</v>
      </c>
      <c r="BB65" s="26" t="s">
        <v>168</v>
      </c>
      <c r="BC65" s="26" t="s">
        <v>168</v>
      </c>
      <c r="BD65" s="26" t="s">
        <v>168</v>
      </c>
      <c r="BE65" s="26" t="s">
        <v>168</v>
      </c>
      <c r="BF65" s="26" t="s">
        <v>168</v>
      </c>
      <c r="BG65" s="26" t="s">
        <v>168</v>
      </c>
      <c r="BH65" s="26" t="s">
        <v>168</v>
      </c>
      <c r="BI65" s="26" t="s">
        <v>168</v>
      </c>
      <c r="BJ65" s="26" t="s">
        <v>168</v>
      </c>
      <c r="BK65" s="26" t="s">
        <v>168</v>
      </c>
      <c r="BL65" s="26" t="s">
        <v>168</v>
      </c>
      <c r="BM65" s="26" t="s">
        <v>168</v>
      </c>
      <c r="BN65" s="26" t="s">
        <v>168</v>
      </c>
      <c r="BO65" s="26" t="s">
        <v>168</v>
      </c>
      <c r="BP65" s="26" t="s">
        <v>168</v>
      </c>
      <c r="BQ65" s="26" t="s">
        <v>168</v>
      </c>
      <c r="BR65" s="26" t="s">
        <v>168</v>
      </c>
      <c r="BS65" s="26" t="s">
        <v>168</v>
      </c>
      <c r="BT65" s="26" t="s">
        <v>168</v>
      </c>
      <c r="BU65" s="26" t="s">
        <v>168</v>
      </c>
      <c r="BV65" s="26" t="s">
        <v>168</v>
      </c>
      <c r="BW65" s="26" t="s">
        <v>168</v>
      </c>
      <c r="BX65" s="26" t="s">
        <v>168</v>
      </c>
      <c r="BY65" s="26" t="s">
        <v>168</v>
      </c>
      <c r="BZ65" s="26" t="s">
        <v>168</v>
      </c>
      <c r="CA65" s="26" t="s">
        <v>168</v>
      </c>
      <c r="CB65" s="26" t="s">
        <v>168</v>
      </c>
      <c r="CC65" s="26" t="s">
        <v>168</v>
      </c>
      <c r="CD65" s="26" t="s">
        <v>168</v>
      </c>
      <c r="CE65" s="26" t="s">
        <v>168</v>
      </c>
      <c r="CF65" s="26" t="s">
        <v>168</v>
      </c>
      <c r="CG65" s="26" t="s">
        <v>168</v>
      </c>
      <c r="CH65" s="26" t="s">
        <v>168</v>
      </c>
      <c r="CI65" s="26" t="s">
        <v>168</v>
      </c>
      <c r="CJ65" s="27" t="s">
        <v>168</v>
      </c>
      <c r="CK65" s="27" t="s">
        <v>168</v>
      </c>
      <c r="CL65" s="27" t="s">
        <v>168</v>
      </c>
      <c r="CM65" s="27" t="s">
        <v>168</v>
      </c>
      <c r="CN65" s="27" t="s">
        <v>168</v>
      </c>
      <c r="CO65" s="27" t="s">
        <v>168</v>
      </c>
      <c r="CP65" s="27" t="s">
        <v>168</v>
      </c>
      <c r="CQ65" s="27" t="s">
        <v>168</v>
      </c>
      <c r="CR65" s="27" t="s">
        <v>168</v>
      </c>
      <c r="CS65" s="27" t="s">
        <v>168</v>
      </c>
      <c r="CT65" s="27" t="s">
        <v>168</v>
      </c>
      <c r="CU65" s="27" t="s">
        <v>168</v>
      </c>
      <c r="CV65" s="27" t="s">
        <v>168</v>
      </c>
      <c r="CW65" s="27" t="s">
        <v>168</v>
      </c>
      <c r="CX65" s="27" t="s">
        <v>168</v>
      </c>
      <c r="CY65" s="27" t="s">
        <v>168</v>
      </c>
      <c r="CZ65" s="27" t="s">
        <v>168</v>
      </c>
      <c r="DA65" s="27" t="s">
        <v>168</v>
      </c>
      <c r="DB65" s="27" t="s">
        <v>168</v>
      </c>
      <c r="DC65" s="27" t="s">
        <v>168</v>
      </c>
      <c r="DD65" s="27" t="s">
        <v>168</v>
      </c>
      <c r="DE65" s="27" t="s">
        <v>168</v>
      </c>
      <c r="DF65" s="27" t="s">
        <v>168</v>
      </c>
      <c r="DG65" s="27" t="s">
        <v>168</v>
      </c>
      <c r="DH65" s="27" t="s">
        <v>168</v>
      </c>
      <c r="DI65" s="27" t="s">
        <v>168</v>
      </c>
      <c r="DJ65" s="27" t="s">
        <v>168</v>
      </c>
      <c r="DK65" s="27" t="s">
        <v>168</v>
      </c>
      <c r="DL65" s="26" t="s">
        <v>168</v>
      </c>
      <c r="DM65" s="26" t="s">
        <v>168</v>
      </c>
      <c r="DN65" s="26" t="s">
        <v>168</v>
      </c>
      <c r="DO65" s="26" t="s">
        <v>168</v>
      </c>
      <c r="DP65" s="26" t="s">
        <v>168</v>
      </c>
      <c r="DQ65" s="26" t="s">
        <v>168</v>
      </c>
      <c r="DR65" s="26" t="s">
        <v>168</v>
      </c>
      <c r="DS65" s="26" t="s">
        <v>168</v>
      </c>
      <c r="DT65" s="26" t="s">
        <v>168</v>
      </c>
      <c r="DU65" s="26" t="s">
        <v>168</v>
      </c>
      <c r="DV65" s="26" t="s">
        <v>168</v>
      </c>
      <c r="DW65" s="26" t="s">
        <v>168</v>
      </c>
      <c r="DX65" s="26" t="s">
        <v>168</v>
      </c>
      <c r="DY65" s="26" t="s">
        <v>168</v>
      </c>
    </row>
    <row r="66" spans="1:129" ht="31.5">
      <c r="A66" s="2" t="s">
        <v>142</v>
      </c>
      <c r="B66" s="2" t="s">
        <v>118</v>
      </c>
      <c r="C66" s="1" t="s">
        <v>175</v>
      </c>
      <c r="D66" s="26" t="s">
        <v>168</v>
      </c>
      <c r="E66" s="26" t="s">
        <v>168</v>
      </c>
      <c r="F66" s="26" t="s">
        <v>168</v>
      </c>
      <c r="G66" s="26" t="s">
        <v>168</v>
      </c>
      <c r="H66" s="26" t="s">
        <v>168</v>
      </c>
      <c r="I66" s="26" t="s">
        <v>168</v>
      </c>
      <c r="J66" s="26" t="s">
        <v>168</v>
      </c>
      <c r="K66" s="26" t="s">
        <v>168</v>
      </c>
      <c r="L66" s="26" t="s">
        <v>168</v>
      </c>
      <c r="M66" s="26" t="s">
        <v>168</v>
      </c>
      <c r="N66" s="26" t="s">
        <v>168</v>
      </c>
      <c r="O66" s="26" t="s">
        <v>168</v>
      </c>
      <c r="P66" s="26" t="s">
        <v>168</v>
      </c>
      <c r="Q66" s="26" t="s">
        <v>168</v>
      </c>
      <c r="R66" s="26" t="s">
        <v>168</v>
      </c>
      <c r="S66" s="26" t="s">
        <v>168</v>
      </c>
      <c r="T66" s="26" t="s">
        <v>168</v>
      </c>
      <c r="U66" s="26" t="s">
        <v>168</v>
      </c>
      <c r="V66" s="26" t="s">
        <v>168</v>
      </c>
      <c r="W66" s="26" t="s">
        <v>168</v>
      </c>
      <c r="X66" s="26" t="s">
        <v>168</v>
      </c>
      <c r="Y66" s="26" t="s">
        <v>168</v>
      </c>
      <c r="Z66" s="26" t="s">
        <v>168</v>
      </c>
      <c r="AA66" s="26" t="s">
        <v>168</v>
      </c>
      <c r="AB66" s="26" t="s">
        <v>168</v>
      </c>
      <c r="AC66" s="26" t="s">
        <v>168</v>
      </c>
      <c r="AD66" s="26" t="s">
        <v>168</v>
      </c>
      <c r="AE66" s="26" t="s">
        <v>168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39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39">
        <v>0</v>
      </c>
      <c r="AT66" s="26" t="s">
        <v>168</v>
      </c>
      <c r="AU66" s="26" t="s">
        <v>168</v>
      </c>
      <c r="AV66" s="26" t="s">
        <v>168</v>
      </c>
      <c r="AW66" s="26" t="s">
        <v>168</v>
      </c>
      <c r="AX66" s="26" t="s">
        <v>168</v>
      </c>
      <c r="AY66" s="26" t="s">
        <v>168</v>
      </c>
      <c r="AZ66" s="26" t="s">
        <v>168</v>
      </c>
      <c r="BA66" s="26" t="s">
        <v>168</v>
      </c>
      <c r="BB66" s="26" t="s">
        <v>168</v>
      </c>
      <c r="BC66" s="26" t="s">
        <v>168</v>
      </c>
      <c r="BD66" s="26" t="s">
        <v>168</v>
      </c>
      <c r="BE66" s="26" t="s">
        <v>168</v>
      </c>
      <c r="BF66" s="26" t="s">
        <v>168</v>
      </c>
      <c r="BG66" s="26" t="s">
        <v>168</v>
      </c>
      <c r="BH66" s="26" t="s">
        <v>168</v>
      </c>
      <c r="BI66" s="26" t="s">
        <v>168</v>
      </c>
      <c r="BJ66" s="26" t="s">
        <v>168</v>
      </c>
      <c r="BK66" s="26" t="s">
        <v>168</v>
      </c>
      <c r="BL66" s="26" t="s">
        <v>168</v>
      </c>
      <c r="BM66" s="26" t="s">
        <v>168</v>
      </c>
      <c r="BN66" s="26" t="s">
        <v>168</v>
      </c>
      <c r="BO66" s="26" t="s">
        <v>168</v>
      </c>
      <c r="BP66" s="26" t="s">
        <v>168</v>
      </c>
      <c r="BQ66" s="26" t="s">
        <v>168</v>
      </c>
      <c r="BR66" s="26" t="s">
        <v>168</v>
      </c>
      <c r="BS66" s="26" t="s">
        <v>168</v>
      </c>
      <c r="BT66" s="26" t="s">
        <v>168</v>
      </c>
      <c r="BU66" s="26" t="s">
        <v>168</v>
      </c>
      <c r="BV66" s="26" t="s">
        <v>168</v>
      </c>
      <c r="BW66" s="26" t="s">
        <v>168</v>
      </c>
      <c r="BX66" s="26" t="s">
        <v>168</v>
      </c>
      <c r="BY66" s="26" t="s">
        <v>168</v>
      </c>
      <c r="BZ66" s="26" t="s">
        <v>168</v>
      </c>
      <c r="CA66" s="26" t="s">
        <v>168</v>
      </c>
      <c r="CB66" s="26" t="s">
        <v>168</v>
      </c>
      <c r="CC66" s="26" t="s">
        <v>168</v>
      </c>
      <c r="CD66" s="26" t="s">
        <v>168</v>
      </c>
      <c r="CE66" s="26" t="s">
        <v>168</v>
      </c>
      <c r="CF66" s="26" t="s">
        <v>168</v>
      </c>
      <c r="CG66" s="26" t="s">
        <v>168</v>
      </c>
      <c r="CH66" s="26" t="s">
        <v>168</v>
      </c>
      <c r="CI66" s="26" t="s">
        <v>168</v>
      </c>
      <c r="CJ66" s="27" t="s">
        <v>168</v>
      </c>
      <c r="CK66" s="27" t="s">
        <v>168</v>
      </c>
      <c r="CL66" s="27" t="s">
        <v>168</v>
      </c>
      <c r="CM66" s="27" t="s">
        <v>168</v>
      </c>
      <c r="CN66" s="27" t="s">
        <v>168</v>
      </c>
      <c r="CO66" s="27" t="s">
        <v>168</v>
      </c>
      <c r="CP66" s="27" t="s">
        <v>168</v>
      </c>
      <c r="CQ66" s="27" t="s">
        <v>168</v>
      </c>
      <c r="CR66" s="27" t="s">
        <v>168</v>
      </c>
      <c r="CS66" s="27" t="s">
        <v>168</v>
      </c>
      <c r="CT66" s="27" t="s">
        <v>168</v>
      </c>
      <c r="CU66" s="27" t="s">
        <v>168</v>
      </c>
      <c r="CV66" s="27" t="s">
        <v>168</v>
      </c>
      <c r="CW66" s="27" t="s">
        <v>168</v>
      </c>
      <c r="CX66" s="27" t="s">
        <v>168</v>
      </c>
      <c r="CY66" s="27" t="s">
        <v>168</v>
      </c>
      <c r="CZ66" s="27" t="s">
        <v>168</v>
      </c>
      <c r="DA66" s="27" t="s">
        <v>168</v>
      </c>
      <c r="DB66" s="27" t="s">
        <v>168</v>
      </c>
      <c r="DC66" s="27" t="s">
        <v>168</v>
      </c>
      <c r="DD66" s="27" t="s">
        <v>168</v>
      </c>
      <c r="DE66" s="27" t="s">
        <v>168</v>
      </c>
      <c r="DF66" s="27" t="s">
        <v>168</v>
      </c>
      <c r="DG66" s="27" t="s">
        <v>168</v>
      </c>
      <c r="DH66" s="27" t="s">
        <v>168</v>
      </c>
      <c r="DI66" s="27" t="s">
        <v>168</v>
      </c>
      <c r="DJ66" s="27" t="s">
        <v>168</v>
      </c>
      <c r="DK66" s="27" t="s">
        <v>168</v>
      </c>
      <c r="DL66" s="26" t="s">
        <v>168</v>
      </c>
      <c r="DM66" s="26" t="s">
        <v>168</v>
      </c>
      <c r="DN66" s="26" t="s">
        <v>168</v>
      </c>
      <c r="DO66" s="26" t="s">
        <v>168</v>
      </c>
      <c r="DP66" s="26" t="s">
        <v>168</v>
      </c>
      <c r="DQ66" s="26" t="s">
        <v>168</v>
      </c>
      <c r="DR66" s="26" t="s">
        <v>168</v>
      </c>
      <c r="DS66" s="26" t="s">
        <v>168</v>
      </c>
      <c r="DT66" s="26" t="s">
        <v>168</v>
      </c>
      <c r="DU66" s="26" t="s">
        <v>168</v>
      </c>
      <c r="DV66" s="26" t="s">
        <v>168</v>
      </c>
      <c r="DW66" s="26" t="s">
        <v>168</v>
      </c>
      <c r="DX66" s="26" t="s">
        <v>168</v>
      </c>
      <c r="DY66" s="26" t="s">
        <v>168</v>
      </c>
    </row>
    <row r="67" spans="1:129" ht="31.5">
      <c r="A67" s="2" t="s">
        <v>143</v>
      </c>
      <c r="B67" s="2" t="s">
        <v>119</v>
      </c>
      <c r="C67" s="1" t="s">
        <v>175</v>
      </c>
      <c r="D67" s="26" t="s">
        <v>168</v>
      </c>
      <c r="E67" s="26" t="s">
        <v>168</v>
      </c>
      <c r="F67" s="26" t="s">
        <v>168</v>
      </c>
      <c r="G67" s="26" t="s">
        <v>168</v>
      </c>
      <c r="H67" s="26" t="s">
        <v>168</v>
      </c>
      <c r="I67" s="26" t="s">
        <v>168</v>
      </c>
      <c r="J67" s="26" t="s">
        <v>168</v>
      </c>
      <c r="K67" s="26" t="s">
        <v>168</v>
      </c>
      <c r="L67" s="26" t="s">
        <v>168</v>
      </c>
      <c r="M67" s="26" t="s">
        <v>168</v>
      </c>
      <c r="N67" s="26" t="s">
        <v>168</v>
      </c>
      <c r="O67" s="26" t="s">
        <v>168</v>
      </c>
      <c r="P67" s="26" t="s">
        <v>168</v>
      </c>
      <c r="Q67" s="26" t="s">
        <v>168</v>
      </c>
      <c r="R67" s="26" t="s">
        <v>168</v>
      </c>
      <c r="S67" s="26" t="s">
        <v>168</v>
      </c>
      <c r="T67" s="26" t="s">
        <v>168</v>
      </c>
      <c r="U67" s="26" t="s">
        <v>168</v>
      </c>
      <c r="V67" s="26" t="s">
        <v>168</v>
      </c>
      <c r="W67" s="26" t="s">
        <v>168</v>
      </c>
      <c r="X67" s="26" t="s">
        <v>168</v>
      </c>
      <c r="Y67" s="26" t="s">
        <v>168</v>
      </c>
      <c r="Z67" s="26" t="s">
        <v>168</v>
      </c>
      <c r="AA67" s="26" t="s">
        <v>168</v>
      </c>
      <c r="AB67" s="26" t="s">
        <v>168</v>
      </c>
      <c r="AC67" s="26" t="s">
        <v>168</v>
      </c>
      <c r="AD67" s="26" t="s">
        <v>168</v>
      </c>
      <c r="AE67" s="26" t="s">
        <v>168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39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39">
        <v>0</v>
      </c>
      <c r="AT67" s="26" t="s">
        <v>168</v>
      </c>
      <c r="AU67" s="26" t="s">
        <v>168</v>
      </c>
      <c r="AV67" s="26" t="s">
        <v>168</v>
      </c>
      <c r="AW67" s="26" t="s">
        <v>168</v>
      </c>
      <c r="AX67" s="26" t="s">
        <v>168</v>
      </c>
      <c r="AY67" s="26" t="s">
        <v>168</v>
      </c>
      <c r="AZ67" s="26" t="s">
        <v>168</v>
      </c>
      <c r="BA67" s="26" t="s">
        <v>168</v>
      </c>
      <c r="BB67" s="26" t="s">
        <v>168</v>
      </c>
      <c r="BC67" s="26" t="s">
        <v>168</v>
      </c>
      <c r="BD67" s="26" t="s">
        <v>168</v>
      </c>
      <c r="BE67" s="26" t="s">
        <v>168</v>
      </c>
      <c r="BF67" s="26" t="s">
        <v>168</v>
      </c>
      <c r="BG67" s="26" t="s">
        <v>168</v>
      </c>
      <c r="BH67" s="26" t="s">
        <v>168</v>
      </c>
      <c r="BI67" s="26" t="s">
        <v>168</v>
      </c>
      <c r="BJ67" s="26" t="s">
        <v>168</v>
      </c>
      <c r="BK67" s="26" t="s">
        <v>168</v>
      </c>
      <c r="BL67" s="26" t="s">
        <v>168</v>
      </c>
      <c r="BM67" s="26" t="s">
        <v>168</v>
      </c>
      <c r="BN67" s="26" t="s">
        <v>168</v>
      </c>
      <c r="BO67" s="26" t="s">
        <v>168</v>
      </c>
      <c r="BP67" s="26" t="s">
        <v>168</v>
      </c>
      <c r="BQ67" s="26" t="s">
        <v>168</v>
      </c>
      <c r="BR67" s="26" t="s">
        <v>168</v>
      </c>
      <c r="BS67" s="26" t="s">
        <v>168</v>
      </c>
      <c r="BT67" s="26" t="s">
        <v>168</v>
      </c>
      <c r="BU67" s="26" t="s">
        <v>168</v>
      </c>
      <c r="BV67" s="26" t="s">
        <v>168</v>
      </c>
      <c r="BW67" s="26" t="s">
        <v>168</v>
      </c>
      <c r="BX67" s="26" t="s">
        <v>168</v>
      </c>
      <c r="BY67" s="26" t="s">
        <v>168</v>
      </c>
      <c r="BZ67" s="26" t="s">
        <v>168</v>
      </c>
      <c r="CA67" s="26" t="s">
        <v>168</v>
      </c>
      <c r="CB67" s="26" t="s">
        <v>168</v>
      </c>
      <c r="CC67" s="26" t="s">
        <v>168</v>
      </c>
      <c r="CD67" s="26" t="s">
        <v>168</v>
      </c>
      <c r="CE67" s="26" t="s">
        <v>168</v>
      </c>
      <c r="CF67" s="26" t="s">
        <v>168</v>
      </c>
      <c r="CG67" s="26" t="s">
        <v>168</v>
      </c>
      <c r="CH67" s="26" t="s">
        <v>168</v>
      </c>
      <c r="CI67" s="26" t="s">
        <v>168</v>
      </c>
      <c r="CJ67" s="27" t="s">
        <v>168</v>
      </c>
      <c r="CK67" s="27" t="s">
        <v>168</v>
      </c>
      <c r="CL67" s="27" t="s">
        <v>168</v>
      </c>
      <c r="CM67" s="27" t="s">
        <v>168</v>
      </c>
      <c r="CN67" s="27" t="s">
        <v>168</v>
      </c>
      <c r="CO67" s="27" t="s">
        <v>168</v>
      </c>
      <c r="CP67" s="27" t="s">
        <v>168</v>
      </c>
      <c r="CQ67" s="27" t="s">
        <v>168</v>
      </c>
      <c r="CR67" s="27" t="s">
        <v>168</v>
      </c>
      <c r="CS67" s="27" t="s">
        <v>168</v>
      </c>
      <c r="CT67" s="27" t="s">
        <v>168</v>
      </c>
      <c r="CU67" s="27" t="s">
        <v>168</v>
      </c>
      <c r="CV67" s="27" t="s">
        <v>168</v>
      </c>
      <c r="CW67" s="27" t="s">
        <v>168</v>
      </c>
      <c r="CX67" s="27" t="s">
        <v>168</v>
      </c>
      <c r="CY67" s="27" t="s">
        <v>168</v>
      </c>
      <c r="CZ67" s="27" t="s">
        <v>168</v>
      </c>
      <c r="DA67" s="27" t="s">
        <v>168</v>
      </c>
      <c r="DB67" s="27" t="s">
        <v>168</v>
      </c>
      <c r="DC67" s="27" t="s">
        <v>168</v>
      </c>
      <c r="DD67" s="27" t="s">
        <v>168</v>
      </c>
      <c r="DE67" s="27" t="s">
        <v>168</v>
      </c>
      <c r="DF67" s="27" t="s">
        <v>168</v>
      </c>
      <c r="DG67" s="27" t="s">
        <v>168</v>
      </c>
      <c r="DH67" s="27" t="s">
        <v>168</v>
      </c>
      <c r="DI67" s="27" t="s">
        <v>168</v>
      </c>
      <c r="DJ67" s="27" t="s">
        <v>168</v>
      </c>
      <c r="DK67" s="27" t="s">
        <v>168</v>
      </c>
      <c r="DL67" s="26" t="s">
        <v>168</v>
      </c>
      <c r="DM67" s="26" t="s">
        <v>168</v>
      </c>
      <c r="DN67" s="26" t="s">
        <v>168</v>
      </c>
      <c r="DO67" s="26" t="s">
        <v>168</v>
      </c>
      <c r="DP67" s="26" t="s">
        <v>168</v>
      </c>
      <c r="DQ67" s="26" t="s">
        <v>168</v>
      </c>
      <c r="DR67" s="26" t="s">
        <v>168</v>
      </c>
      <c r="DS67" s="26" t="s">
        <v>168</v>
      </c>
      <c r="DT67" s="26" t="s">
        <v>168</v>
      </c>
      <c r="DU67" s="26" t="s">
        <v>168</v>
      </c>
      <c r="DV67" s="26" t="s">
        <v>168</v>
      </c>
      <c r="DW67" s="26" t="s">
        <v>168</v>
      </c>
      <c r="DX67" s="26" t="s">
        <v>168</v>
      </c>
      <c r="DY67" s="26" t="s">
        <v>168</v>
      </c>
    </row>
    <row r="68" spans="1:129" ht="21.75" customHeight="1">
      <c r="A68" s="2" t="s">
        <v>140</v>
      </c>
      <c r="B68" s="2" t="s">
        <v>120</v>
      </c>
      <c r="C68" s="1" t="s">
        <v>175</v>
      </c>
      <c r="D68" s="26" t="s">
        <v>168</v>
      </c>
      <c r="E68" s="26" t="s">
        <v>168</v>
      </c>
      <c r="F68" s="26" t="s">
        <v>168</v>
      </c>
      <c r="G68" s="26" t="s">
        <v>168</v>
      </c>
      <c r="H68" s="26" t="s">
        <v>168</v>
      </c>
      <c r="I68" s="26" t="s">
        <v>168</v>
      </c>
      <c r="J68" s="26" t="s">
        <v>168</v>
      </c>
      <c r="K68" s="26" t="s">
        <v>168</v>
      </c>
      <c r="L68" s="26" t="s">
        <v>168</v>
      </c>
      <c r="M68" s="26" t="s">
        <v>168</v>
      </c>
      <c r="N68" s="26" t="s">
        <v>168</v>
      </c>
      <c r="O68" s="26" t="s">
        <v>168</v>
      </c>
      <c r="P68" s="26" t="s">
        <v>168</v>
      </c>
      <c r="Q68" s="26" t="s">
        <v>168</v>
      </c>
      <c r="R68" s="26" t="s">
        <v>168</v>
      </c>
      <c r="S68" s="26" t="s">
        <v>168</v>
      </c>
      <c r="T68" s="26" t="s">
        <v>168</v>
      </c>
      <c r="U68" s="26" t="s">
        <v>168</v>
      </c>
      <c r="V68" s="26" t="s">
        <v>168</v>
      </c>
      <c r="W68" s="26" t="s">
        <v>168</v>
      </c>
      <c r="X68" s="26" t="s">
        <v>168</v>
      </c>
      <c r="Y68" s="26" t="s">
        <v>168</v>
      </c>
      <c r="Z68" s="26" t="s">
        <v>168</v>
      </c>
      <c r="AA68" s="26" t="s">
        <v>168</v>
      </c>
      <c r="AB68" s="26" t="s">
        <v>168</v>
      </c>
      <c r="AC68" s="26" t="s">
        <v>168</v>
      </c>
      <c r="AD68" s="26" t="s">
        <v>168</v>
      </c>
      <c r="AE68" s="26" t="s">
        <v>168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39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39">
        <v>0</v>
      </c>
      <c r="AT68" s="26" t="s">
        <v>168</v>
      </c>
      <c r="AU68" s="26" t="s">
        <v>168</v>
      </c>
      <c r="AV68" s="26" t="s">
        <v>168</v>
      </c>
      <c r="AW68" s="26" t="s">
        <v>168</v>
      </c>
      <c r="AX68" s="26" t="s">
        <v>168</v>
      </c>
      <c r="AY68" s="26" t="s">
        <v>168</v>
      </c>
      <c r="AZ68" s="26" t="s">
        <v>168</v>
      </c>
      <c r="BA68" s="26" t="s">
        <v>168</v>
      </c>
      <c r="BB68" s="26" t="s">
        <v>168</v>
      </c>
      <c r="BC68" s="26" t="s">
        <v>168</v>
      </c>
      <c r="BD68" s="26" t="s">
        <v>168</v>
      </c>
      <c r="BE68" s="26" t="s">
        <v>168</v>
      </c>
      <c r="BF68" s="26" t="s">
        <v>168</v>
      </c>
      <c r="BG68" s="26" t="s">
        <v>168</v>
      </c>
      <c r="BH68" s="26" t="s">
        <v>168</v>
      </c>
      <c r="BI68" s="26" t="s">
        <v>168</v>
      </c>
      <c r="BJ68" s="26" t="s">
        <v>168</v>
      </c>
      <c r="BK68" s="26" t="s">
        <v>168</v>
      </c>
      <c r="BL68" s="26" t="s">
        <v>168</v>
      </c>
      <c r="BM68" s="26" t="s">
        <v>168</v>
      </c>
      <c r="BN68" s="26" t="s">
        <v>168</v>
      </c>
      <c r="BO68" s="26" t="s">
        <v>168</v>
      </c>
      <c r="BP68" s="26" t="s">
        <v>168</v>
      </c>
      <c r="BQ68" s="26" t="s">
        <v>168</v>
      </c>
      <c r="BR68" s="26" t="s">
        <v>168</v>
      </c>
      <c r="BS68" s="26" t="s">
        <v>168</v>
      </c>
      <c r="BT68" s="26" t="s">
        <v>168</v>
      </c>
      <c r="BU68" s="26" t="s">
        <v>168</v>
      </c>
      <c r="BV68" s="26" t="s">
        <v>168</v>
      </c>
      <c r="BW68" s="26" t="s">
        <v>168</v>
      </c>
      <c r="BX68" s="26" t="s">
        <v>168</v>
      </c>
      <c r="BY68" s="26" t="s">
        <v>168</v>
      </c>
      <c r="BZ68" s="26" t="s">
        <v>168</v>
      </c>
      <c r="CA68" s="26" t="s">
        <v>168</v>
      </c>
      <c r="CB68" s="26" t="s">
        <v>168</v>
      </c>
      <c r="CC68" s="26" t="s">
        <v>168</v>
      </c>
      <c r="CD68" s="26" t="s">
        <v>168</v>
      </c>
      <c r="CE68" s="26" t="s">
        <v>168</v>
      </c>
      <c r="CF68" s="26" t="s">
        <v>168</v>
      </c>
      <c r="CG68" s="26" t="s">
        <v>168</v>
      </c>
      <c r="CH68" s="26" t="s">
        <v>168</v>
      </c>
      <c r="CI68" s="26" t="s">
        <v>168</v>
      </c>
      <c r="CJ68" s="27" t="s">
        <v>168</v>
      </c>
      <c r="CK68" s="27" t="s">
        <v>168</v>
      </c>
      <c r="CL68" s="27" t="s">
        <v>168</v>
      </c>
      <c r="CM68" s="27" t="s">
        <v>168</v>
      </c>
      <c r="CN68" s="27" t="s">
        <v>168</v>
      </c>
      <c r="CO68" s="27" t="s">
        <v>168</v>
      </c>
      <c r="CP68" s="27" t="s">
        <v>168</v>
      </c>
      <c r="CQ68" s="27" t="s">
        <v>168</v>
      </c>
      <c r="CR68" s="27" t="s">
        <v>168</v>
      </c>
      <c r="CS68" s="27" t="s">
        <v>168</v>
      </c>
      <c r="CT68" s="27" t="s">
        <v>168</v>
      </c>
      <c r="CU68" s="27" t="s">
        <v>168</v>
      </c>
      <c r="CV68" s="27" t="s">
        <v>168</v>
      </c>
      <c r="CW68" s="27" t="s">
        <v>168</v>
      </c>
      <c r="CX68" s="27" t="s">
        <v>168</v>
      </c>
      <c r="CY68" s="27" t="s">
        <v>168</v>
      </c>
      <c r="CZ68" s="27" t="s">
        <v>168</v>
      </c>
      <c r="DA68" s="27" t="s">
        <v>168</v>
      </c>
      <c r="DB68" s="27" t="s">
        <v>168</v>
      </c>
      <c r="DC68" s="27" t="s">
        <v>168</v>
      </c>
      <c r="DD68" s="27" t="s">
        <v>168</v>
      </c>
      <c r="DE68" s="27" t="s">
        <v>168</v>
      </c>
      <c r="DF68" s="27" t="s">
        <v>168</v>
      </c>
      <c r="DG68" s="27" t="s">
        <v>168</v>
      </c>
      <c r="DH68" s="27" t="s">
        <v>168</v>
      </c>
      <c r="DI68" s="27" t="s">
        <v>168</v>
      </c>
      <c r="DJ68" s="27" t="s">
        <v>168</v>
      </c>
      <c r="DK68" s="27" t="s">
        <v>168</v>
      </c>
      <c r="DL68" s="26" t="s">
        <v>168</v>
      </c>
      <c r="DM68" s="26" t="s">
        <v>168</v>
      </c>
      <c r="DN68" s="26" t="s">
        <v>168</v>
      </c>
      <c r="DO68" s="26" t="s">
        <v>168</v>
      </c>
      <c r="DP68" s="26" t="s">
        <v>168</v>
      </c>
      <c r="DQ68" s="26" t="s">
        <v>168</v>
      </c>
      <c r="DR68" s="26" t="s">
        <v>168</v>
      </c>
      <c r="DS68" s="26" t="s">
        <v>168</v>
      </c>
      <c r="DT68" s="26" t="s">
        <v>168</v>
      </c>
      <c r="DU68" s="26" t="s">
        <v>168</v>
      </c>
      <c r="DV68" s="26" t="s">
        <v>168</v>
      </c>
      <c r="DW68" s="26" t="s">
        <v>168</v>
      </c>
      <c r="DX68" s="26" t="s">
        <v>168</v>
      </c>
      <c r="DY68" s="26" t="s">
        <v>168</v>
      </c>
    </row>
    <row r="69" spans="1:129" ht="29.25" customHeight="1">
      <c r="A69" s="2" t="s">
        <v>139</v>
      </c>
      <c r="B69" s="2" t="s">
        <v>121</v>
      </c>
      <c r="C69" s="1" t="s">
        <v>175</v>
      </c>
      <c r="D69" s="26" t="s">
        <v>168</v>
      </c>
      <c r="E69" s="26" t="s">
        <v>168</v>
      </c>
      <c r="F69" s="26" t="s">
        <v>168</v>
      </c>
      <c r="G69" s="26" t="s">
        <v>168</v>
      </c>
      <c r="H69" s="26" t="s">
        <v>168</v>
      </c>
      <c r="I69" s="26" t="s">
        <v>168</v>
      </c>
      <c r="J69" s="26" t="s">
        <v>168</v>
      </c>
      <c r="K69" s="26" t="s">
        <v>168</v>
      </c>
      <c r="L69" s="26" t="s">
        <v>168</v>
      </c>
      <c r="M69" s="26" t="s">
        <v>168</v>
      </c>
      <c r="N69" s="26" t="s">
        <v>168</v>
      </c>
      <c r="O69" s="26" t="s">
        <v>168</v>
      </c>
      <c r="P69" s="26" t="s">
        <v>168</v>
      </c>
      <c r="Q69" s="26" t="s">
        <v>168</v>
      </c>
      <c r="R69" s="26" t="s">
        <v>168</v>
      </c>
      <c r="S69" s="26" t="s">
        <v>168</v>
      </c>
      <c r="T69" s="26" t="s">
        <v>168</v>
      </c>
      <c r="U69" s="26" t="s">
        <v>168</v>
      </c>
      <c r="V69" s="26" t="s">
        <v>168</v>
      </c>
      <c r="W69" s="26" t="s">
        <v>168</v>
      </c>
      <c r="X69" s="26" t="s">
        <v>168</v>
      </c>
      <c r="Y69" s="26" t="s">
        <v>168</v>
      </c>
      <c r="Z69" s="26" t="s">
        <v>168</v>
      </c>
      <c r="AA69" s="26" t="s">
        <v>168</v>
      </c>
      <c r="AB69" s="26" t="s">
        <v>168</v>
      </c>
      <c r="AC69" s="26" t="s">
        <v>168</v>
      </c>
      <c r="AD69" s="26" t="s">
        <v>168</v>
      </c>
      <c r="AE69" s="26" t="s">
        <v>168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39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39">
        <v>0</v>
      </c>
      <c r="AT69" s="26" t="s">
        <v>168</v>
      </c>
      <c r="AU69" s="26" t="s">
        <v>168</v>
      </c>
      <c r="AV69" s="26" t="s">
        <v>168</v>
      </c>
      <c r="AW69" s="26" t="s">
        <v>168</v>
      </c>
      <c r="AX69" s="26" t="s">
        <v>168</v>
      </c>
      <c r="AY69" s="26" t="s">
        <v>168</v>
      </c>
      <c r="AZ69" s="26" t="s">
        <v>168</v>
      </c>
      <c r="BA69" s="26" t="s">
        <v>168</v>
      </c>
      <c r="BB69" s="26" t="s">
        <v>168</v>
      </c>
      <c r="BC69" s="26" t="s">
        <v>168</v>
      </c>
      <c r="BD69" s="26" t="s">
        <v>168</v>
      </c>
      <c r="BE69" s="26" t="s">
        <v>168</v>
      </c>
      <c r="BF69" s="26" t="s">
        <v>168</v>
      </c>
      <c r="BG69" s="26" t="s">
        <v>168</v>
      </c>
      <c r="BH69" s="26" t="s">
        <v>168</v>
      </c>
      <c r="BI69" s="26" t="s">
        <v>168</v>
      </c>
      <c r="BJ69" s="26" t="s">
        <v>168</v>
      </c>
      <c r="BK69" s="26" t="s">
        <v>168</v>
      </c>
      <c r="BL69" s="26" t="s">
        <v>168</v>
      </c>
      <c r="BM69" s="26" t="s">
        <v>168</v>
      </c>
      <c r="BN69" s="26" t="s">
        <v>168</v>
      </c>
      <c r="BO69" s="26" t="s">
        <v>168</v>
      </c>
      <c r="BP69" s="26" t="s">
        <v>168</v>
      </c>
      <c r="BQ69" s="26" t="s">
        <v>168</v>
      </c>
      <c r="BR69" s="26" t="s">
        <v>168</v>
      </c>
      <c r="BS69" s="26" t="s">
        <v>168</v>
      </c>
      <c r="BT69" s="26" t="s">
        <v>168</v>
      </c>
      <c r="BU69" s="26" t="s">
        <v>168</v>
      </c>
      <c r="BV69" s="26" t="s">
        <v>168</v>
      </c>
      <c r="BW69" s="26" t="s">
        <v>168</v>
      </c>
      <c r="BX69" s="26" t="s">
        <v>168</v>
      </c>
      <c r="BY69" s="26" t="s">
        <v>168</v>
      </c>
      <c r="BZ69" s="26" t="s">
        <v>168</v>
      </c>
      <c r="CA69" s="26" t="s">
        <v>168</v>
      </c>
      <c r="CB69" s="26" t="s">
        <v>168</v>
      </c>
      <c r="CC69" s="26" t="s">
        <v>168</v>
      </c>
      <c r="CD69" s="26" t="s">
        <v>168</v>
      </c>
      <c r="CE69" s="26" t="s">
        <v>168</v>
      </c>
      <c r="CF69" s="26" t="s">
        <v>168</v>
      </c>
      <c r="CG69" s="26" t="s">
        <v>168</v>
      </c>
      <c r="CH69" s="26" t="s">
        <v>168</v>
      </c>
      <c r="CI69" s="26" t="s">
        <v>168</v>
      </c>
      <c r="CJ69" s="27" t="s">
        <v>168</v>
      </c>
      <c r="CK69" s="27" t="s">
        <v>168</v>
      </c>
      <c r="CL69" s="27" t="s">
        <v>168</v>
      </c>
      <c r="CM69" s="27" t="s">
        <v>168</v>
      </c>
      <c r="CN69" s="27" t="s">
        <v>168</v>
      </c>
      <c r="CO69" s="27" t="s">
        <v>168</v>
      </c>
      <c r="CP69" s="27" t="s">
        <v>168</v>
      </c>
      <c r="CQ69" s="27" t="s">
        <v>168</v>
      </c>
      <c r="CR69" s="27" t="s">
        <v>168</v>
      </c>
      <c r="CS69" s="27" t="s">
        <v>168</v>
      </c>
      <c r="CT69" s="27" t="s">
        <v>168</v>
      </c>
      <c r="CU69" s="27" t="s">
        <v>168</v>
      </c>
      <c r="CV69" s="27" t="s">
        <v>168</v>
      </c>
      <c r="CW69" s="27" t="s">
        <v>168</v>
      </c>
      <c r="CX69" s="27" t="s">
        <v>168</v>
      </c>
      <c r="CY69" s="27" t="s">
        <v>168</v>
      </c>
      <c r="CZ69" s="27" t="s">
        <v>168</v>
      </c>
      <c r="DA69" s="27" t="s">
        <v>168</v>
      </c>
      <c r="DB69" s="27" t="s">
        <v>168</v>
      </c>
      <c r="DC69" s="27" t="s">
        <v>168</v>
      </c>
      <c r="DD69" s="27" t="s">
        <v>168</v>
      </c>
      <c r="DE69" s="27" t="s">
        <v>168</v>
      </c>
      <c r="DF69" s="27" t="s">
        <v>168</v>
      </c>
      <c r="DG69" s="27" t="s">
        <v>168</v>
      </c>
      <c r="DH69" s="27" t="s">
        <v>168</v>
      </c>
      <c r="DI69" s="27" t="s">
        <v>168</v>
      </c>
      <c r="DJ69" s="27" t="s">
        <v>168</v>
      </c>
      <c r="DK69" s="27" t="s">
        <v>168</v>
      </c>
      <c r="DL69" s="26" t="s">
        <v>168</v>
      </c>
      <c r="DM69" s="26" t="s">
        <v>168</v>
      </c>
      <c r="DN69" s="26" t="s">
        <v>168</v>
      </c>
      <c r="DO69" s="26" t="s">
        <v>168</v>
      </c>
      <c r="DP69" s="26" t="s">
        <v>168</v>
      </c>
      <c r="DQ69" s="26" t="s">
        <v>168</v>
      </c>
      <c r="DR69" s="26" t="s">
        <v>168</v>
      </c>
      <c r="DS69" s="26" t="s">
        <v>168</v>
      </c>
      <c r="DT69" s="26" t="s">
        <v>168</v>
      </c>
      <c r="DU69" s="26" t="s">
        <v>168</v>
      </c>
      <c r="DV69" s="26" t="s">
        <v>168</v>
      </c>
      <c r="DW69" s="26" t="s">
        <v>168</v>
      </c>
      <c r="DX69" s="26" t="s">
        <v>168</v>
      </c>
      <c r="DY69" s="26" t="s">
        <v>168</v>
      </c>
    </row>
    <row r="70" spans="1:129">
      <c r="A70" s="2" t="s">
        <v>122</v>
      </c>
      <c r="B70" s="2" t="s">
        <v>123</v>
      </c>
      <c r="C70" s="1" t="s">
        <v>175</v>
      </c>
      <c r="D70" s="26">
        <f t="shared" ref="D70:AI70" si="134">SUM(D71:D71)</f>
        <v>0</v>
      </c>
      <c r="E70" s="26">
        <f t="shared" si="134"/>
        <v>0</v>
      </c>
      <c r="F70" s="26">
        <f t="shared" si="134"/>
        <v>0</v>
      </c>
      <c r="G70" s="26">
        <f t="shared" si="134"/>
        <v>0</v>
      </c>
      <c r="H70" s="26">
        <f t="shared" si="134"/>
        <v>0</v>
      </c>
      <c r="I70" s="26">
        <f t="shared" si="134"/>
        <v>0</v>
      </c>
      <c r="J70" s="31">
        <f t="shared" si="134"/>
        <v>0</v>
      </c>
      <c r="K70" s="26">
        <f t="shared" si="134"/>
        <v>0</v>
      </c>
      <c r="L70" s="26">
        <f t="shared" si="134"/>
        <v>0</v>
      </c>
      <c r="M70" s="26">
        <f t="shared" si="134"/>
        <v>0</v>
      </c>
      <c r="N70" s="26">
        <f t="shared" si="134"/>
        <v>0</v>
      </c>
      <c r="O70" s="26">
        <f t="shared" si="134"/>
        <v>0</v>
      </c>
      <c r="P70" s="26">
        <f t="shared" si="134"/>
        <v>0</v>
      </c>
      <c r="Q70" s="31">
        <f t="shared" si="134"/>
        <v>0</v>
      </c>
      <c r="R70" s="26">
        <f t="shared" si="134"/>
        <v>0</v>
      </c>
      <c r="S70" s="26">
        <f t="shared" si="134"/>
        <v>0</v>
      </c>
      <c r="T70" s="26">
        <f t="shared" si="134"/>
        <v>0</v>
      </c>
      <c r="U70" s="26">
        <f t="shared" si="134"/>
        <v>0</v>
      </c>
      <c r="V70" s="26">
        <f t="shared" si="134"/>
        <v>0</v>
      </c>
      <c r="W70" s="26">
        <f t="shared" si="134"/>
        <v>0</v>
      </c>
      <c r="X70" s="31">
        <f>SUM(X71:X71)</f>
        <v>0</v>
      </c>
      <c r="Y70" s="26">
        <f t="shared" si="134"/>
        <v>0</v>
      </c>
      <c r="Z70" s="26">
        <f t="shared" si="134"/>
        <v>0</v>
      </c>
      <c r="AA70" s="26">
        <f t="shared" si="134"/>
        <v>0</v>
      </c>
      <c r="AB70" s="26">
        <f t="shared" si="134"/>
        <v>0</v>
      </c>
      <c r="AC70" s="26">
        <f t="shared" si="134"/>
        <v>0</v>
      </c>
      <c r="AD70" s="26">
        <f t="shared" si="134"/>
        <v>0</v>
      </c>
      <c r="AE70" s="31">
        <f t="shared" si="134"/>
        <v>0</v>
      </c>
      <c r="AF70" s="26">
        <f t="shared" si="134"/>
        <v>0</v>
      </c>
      <c r="AG70" s="26">
        <f t="shared" si="134"/>
        <v>0</v>
      </c>
      <c r="AH70" s="26">
        <f t="shared" si="134"/>
        <v>0</v>
      </c>
      <c r="AI70" s="26">
        <f t="shared" si="134"/>
        <v>0</v>
      </c>
      <c r="AJ70" s="26">
        <f t="shared" ref="AJ70:BA70" si="135">SUM(AJ71:AJ71)</f>
        <v>0</v>
      </c>
      <c r="AK70" s="26">
        <f t="shared" si="135"/>
        <v>0</v>
      </c>
      <c r="AL70" s="26">
        <f t="shared" si="135"/>
        <v>0</v>
      </c>
      <c r="AM70" s="26">
        <f t="shared" si="135"/>
        <v>0</v>
      </c>
      <c r="AN70" s="26">
        <f t="shared" si="135"/>
        <v>0</v>
      </c>
      <c r="AO70" s="26">
        <f t="shared" si="135"/>
        <v>0</v>
      </c>
      <c r="AP70" s="26">
        <f t="shared" si="135"/>
        <v>0</v>
      </c>
      <c r="AQ70" s="26">
        <f t="shared" si="135"/>
        <v>0</v>
      </c>
      <c r="AR70" s="26">
        <f t="shared" si="135"/>
        <v>0</v>
      </c>
      <c r="AS70" s="26">
        <f t="shared" si="135"/>
        <v>0</v>
      </c>
      <c r="AT70" s="26">
        <f t="shared" si="135"/>
        <v>0</v>
      </c>
      <c r="AU70" s="26">
        <f t="shared" si="135"/>
        <v>0</v>
      </c>
      <c r="AV70" s="26">
        <f t="shared" si="135"/>
        <v>0</v>
      </c>
      <c r="AW70" s="26">
        <f t="shared" si="135"/>
        <v>0</v>
      </c>
      <c r="AX70" s="26">
        <f t="shared" si="135"/>
        <v>0</v>
      </c>
      <c r="AY70" s="26">
        <f t="shared" si="135"/>
        <v>0</v>
      </c>
      <c r="AZ70" s="31">
        <f t="shared" si="135"/>
        <v>1</v>
      </c>
      <c r="BA70" s="26">
        <f t="shared" si="135"/>
        <v>0</v>
      </c>
      <c r="BB70" s="26">
        <f t="shared" ref="BB70:CG70" si="136">SUM(BB71:BB71)</f>
        <v>0</v>
      </c>
      <c r="BC70" s="26">
        <f t="shared" si="136"/>
        <v>0</v>
      </c>
      <c r="BD70" s="26">
        <f t="shared" si="136"/>
        <v>0</v>
      </c>
      <c r="BE70" s="26">
        <f t="shared" si="136"/>
        <v>0</v>
      </c>
      <c r="BF70" s="26">
        <f t="shared" si="136"/>
        <v>0</v>
      </c>
      <c r="BG70" s="31">
        <f t="shared" si="136"/>
        <v>1</v>
      </c>
      <c r="BH70" s="26">
        <f t="shared" si="136"/>
        <v>0</v>
      </c>
      <c r="BI70" s="26">
        <f t="shared" si="136"/>
        <v>0</v>
      </c>
      <c r="BJ70" s="26">
        <f t="shared" si="136"/>
        <v>0</v>
      </c>
      <c r="BK70" s="26">
        <f t="shared" si="136"/>
        <v>0</v>
      </c>
      <c r="BL70" s="26">
        <f t="shared" si="136"/>
        <v>0</v>
      </c>
      <c r="BM70" s="26">
        <f t="shared" si="136"/>
        <v>0</v>
      </c>
      <c r="BN70" s="31">
        <f t="shared" si="136"/>
        <v>0</v>
      </c>
      <c r="BO70" s="26">
        <f t="shared" si="136"/>
        <v>0</v>
      </c>
      <c r="BP70" s="26">
        <f t="shared" si="136"/>
        <v>0</v>
      </c>
      <c r="BQ70" s="26">
        <f t="shared" si="136"/>
        <v>0</v>
      </c>
      <c r="BR70" s="26">
        <f t="shared" si="136"/>
        <v>0</v>
      </c>
      <c r="BS70" s="26">
        <f t="shared" si="136"/>
        <v>0</v>
      </c>
      <c r="BT70" s="26">
        <f t="shared" si="136"/>
        <v>0</v>
      </c>
      <c r="BU70" s="31">
        <f>SUM(BU71:BU74)</f>
        <v>1</v>
      </c>
      <c r="BV70" s="26">
        <f t="shared" si="136"/>
        <v>0</v>
      </c>
      <c r="BW70" s="26">
        <f t="shared" si="136"/>
        <v>0</v>
      </c>
      <c r="BX70" s="26">
        <f t="shared" si="136"/>
        <v>0</v>
      </c>
      <c r="BY70" s="26">
        <f t="shared" si="136"/>
        <v>0</v>
      </c>
      <c r="BZ70" s="26">
        <f t="shared" si="136"/>
        <v>0</v>
      </c>
      <c r="CA70" s="26">
        <f t="shared" si="136"/>
        <v>0</v>
      </c>
      <c r="CB70" s="31">
        <f t="shared" si="136"/>
        <v>0</v>
      </c>
      <c r="CC70" s="26">
        <f t="shared" si="136"/>
        <v>0</v>
      </c>
      <c r="CD70" s="26">
        <f t="shared" si="136"/>
        <v>0</v>
      </c>
      <c r="CE70" s="26">
        <f t="shared" si="136"/>
        <v>0</v>
      </c>
      <c r="CF70" s="26">
        <f t="shared" si="136"/>
        <v>0</v>
      </c>
      <c r="CG70" s="26">
        <f t="shared" si="136"/>
        <v>0</v>
      </c>
      <c r="CH70" s="26">
        <f t="shared" ref="CH70:DR70" si="137">SUM(CH71:CH71)</f>
        <v>0</v>
      </c>
      <c r="CI70" s="31">
        <f>SUM(CI71:CI75)</f>
        <v>1</v>
      </c>
      <c r="CJ70" s="26">
        <f t="shared" si="137"/>
        <v>0</v>
      </c>
      <c r="CK70" s="26">
        <f t="shared" si="137"/>
        <v>0</v>
      </c>
      <c r="CL70" s="26">
        <f t="shared" si="137"/>
        <v>0</v>
      </c>
      <c r="CM70" s="26">
        <f t="shared" si="137"/>
        <v>0</v>
      </c>
      <c r="CN70" s="26">
        <f t="shared" si="137"/>
        <v>0</v>
      </c>
      <c r="CO70" s="26">
        <f t="shared" si="137"/>
        <v>0</v>
      </c>
      <c r="CP70" s="26">
        <f t="shared" si="137"/>
        <v>0</v>
      </c>
      <c r="CQ70" s="26">
        <f t="shared" si="137"/>
        <v>0</v>
      </c>
      <c r="CR70" s="26">
        <f t="shared" si="137"/>
        <v>0</v>
      </c>
      <c r="CS70" s="26">
        <f t="shared" si="137"/>
        <v>0</v>
      </c>
      <c r="CT70" s="26">
        <f t="shared" si="137"/>
        <v>0</v>
      </c>
      <c r="CU70" s="26">
        <f t="shared" si="137"/>
        <v>0</v>
      </c>
      <c r="CV70" s="26">
        <f t="shared" si="137"/>
        <v>0</v>
      </c>
      <c r="CW70" s="31">
        <f>SUM(CW71:CW75)</f>
        <v>1</v>
      </c>
      <c r="CX70" s="26">
        <f t="shared" si="137"/>
        <v>0</v>
      </c>
      <c r="CY70" s="26">
        <f t="shared" si="137"/>
        <v>0</v>
      </c>
      <c r="CZ70" s="26">
        <f t="shared" si="137"/>
        <v>0</v>
      </c>
      <c r="DA70" s="26">
        <f t="shared" si="137"/>
        <v>0</v>
      </c>
      <c r="DB70" s="26">
        <f t="shared" si="137"/>
        <v>0</v>
      </c>
      <c r="DC70" s="26">
        <f t="shared" si="137"/>
        <v>0</v>
      </c>
      <c r="DD70" s="26">
        <f t="shared" si="137"/>
        <v>0</v>
      </c>
      <c r="DE70" s="26">
        <f t="shared" si="137"/>
        <v>0</v>
      </c>
      <c r="DF70" s="26">
        <f t="shared" si="137"/>
        <v>0</v>
      </c>
      <c r="DG70" s="26">
        <f t="shared" si="137"/>
        <v>0</v>
      </c>
      <c r="DH70" s="26">
        <f t="shared" si="137"/>
        <v>0</v>
      </c>
      <c r="DI70" s="26">
        <f t="shared" si="137"/>
        <v>0</v>
      </c>
      <c r="DJ70" s="26">
        <f t="shared" si="137"/>
        <v>0</v>
      </c>
      <c r="DK70" s="31">
        <f>SUM(DK71:DK75)</f>
        <v>1</v>
      </c>
      <c r="DL70" s="26">
        <f t="shared" si="137"/>
        <v>0</v>
      </c>
      <c r="DM70" s="26">
        <f t="shared" si="137"/>
        <v>0</v>
      </c>
      <c r="DN70" s="26">
        <f t="shared" si="137"/>
        <v>0</v>
      </c>
      <c r="DO70" s="26">
        <f t="shared" si="137"/>
        <v>0</v>
      </c>
      <c r="DP70" s="26">
        <f t="shared" si="137"/>
        <v>0</v>
      </c>
      <c r="DQ70" s="26">
        <f t="shared" si="137"/>
        <v>0</v>
      </c>
      <c r="DR70" s="31">
        <f t="shared" si="137"/>
        <v>1</v>
      </c>
      <c r="DS70" s="26">
        <f>SUM(DS71:DS75)</f>
        <v>0</v>
      </c>
      <c r="DT70" s="26">
        <f t="shared" ref="DT70:DX70" si="138">SUM(DT71:DT75)</f>
        <v>0</v>
      </c>
      <c r="DU70" s="26">
        <f t="shared" si="138"/>
        <v>0</v>
      </c>
      <c r="DV70" s="26">
        <f t="shared" si="138"/>
        <v>0</v>
      </c>
      <c r="DW70" s="26">
        <f t="shared" si="138"/>
        <v>0</v>
      </c>
      <c r="DX70" s="26">
        <f t="shared" si="138"/>
        <v>0</v>
      </c>
      <c r="DY70" s="31">
        <f>SUM(DY71:DY75)</f>
        <v>6</v>
      </c>
    </row>
    <row r="71" spans="1:129">
      <c r="A71" s="40" t="s">
        <v>124</v>
      </c>
      <c r="B71" s="50" t="s">
        <v>195</v>
      </c>
      <c r="C71" s="41" t="s">
        <v>196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31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31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31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31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31">
        <v>1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31">
        <v>1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31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31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31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31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31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v>0</v>
      </c>
      <c r="DI71" s="26">
        <v>0</v>
      </c>
      <c r="DJ71" s="26">
        <v>0</v>
      </c>
      <c r="DK71" s="31">
        <v>0</v>
      </c>
      <c r="DL71" s="28">
        <f>AT71+BH71+BV71+CJ71+CX71</f>
        <v>0</v>
      </c>
      <c r="DM71" s="28">
        <f t="shared" ref="DM71" si="139">AU71+BI71+BW71+CK71+CY71</f>
        <v>0</v>
      </c>
      <c r="DN71" s="28">
        <f t="shared" ref="DN71" si="140">AV71+BJ71+BX71+CL71+CZ71</f>
        <v>0</v>
      </c>
      <c r="DO71" s="28">
        <f t="shared" ref="DO71" si="141">AW71+BK71+BY71+CM71+DA71</f>
        <v>0</v>
      </c>
      <c r="DP71" s="28">
        <f t="shared" ref="DP71" si="142">AX71+BL71+BZ71+CN71+DB71</f>
        <v>0</v>
      </c>
      <c r="DQ71" s="28">
        <f t="shared" ref="DQ71" si="143">AY71+BM71+CA71+CO71+DC71</f>
        <v>0</v>
      </c>
      <c r="DR71" s="31">
        <f t="shared" ref="DR71" si="144">AZ71+BN71+CB71+CP71+DD71</f>
        <v>1</v>
      </c>
      <c r="DS71" s="28">
        <f>BA71+BO71+CC71+CQ71+DE71</f>
        <v>0</v>
      </c>
      <c r="DT71" s="28">
        <f t="shared" ref="DT71" si="145">BB71+BP71+CD71+CR71+DF71</f>
        <v>0</v>
      </c>
      <c r="DU71" s="28">
        <f t="shared" ref="DU71" si="146">BC71+BQ71+CE71+CS71+DG71</f>
        <v>0</v>
      </c>
      <c r="DV71" s="28">
        <f t="shared" ref="DV71" si="147">BD71+BR71+CF71+CT71+DH71</f>
        <v>0</v>
      </c>
      <c r="DW71" s="28">
        <f t="shared" ref="DW71" si="148">BE71+BS71+CG71+CU71+DI71</f>
        <v>0</v>
      </c>
      <c r="DX71" s="28">
        <f t="shared" ref="DX71" si="149">BF71+BT71+CH71+CV71+DJ71</f>
        <v>0</v>
      </c>
      <c r="DY71" s="31">
        <f t="shared" ref="DY71" si="150">BG71+BU71+CI71+CW71+DK71</f>
        <v>1</v>
      </c>
    </row>
    <row r="72" spans="1:129">
      <c r="A72" s="40" t="s">
        <v>207</v>
      </c>
      <c r="B72" s="50" t="s">
        <v>202</v>
      </c>
      <c r="C72" s="41" t="s">
        <v>203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31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31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31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31">
        <v>0</v>
      </c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26" t="s">
        <v>168</v>
      </c>
      <c r="AU72" s="26" t="s">
        <v>168</v>
      </c>
      <c r="AV72" s="26" t="s">
        <v>168</v>
      </c>
      <c r="AW72" s="26" t="s">
        <v>168</v>
      </c>
      <c r="AX72" s="26" t="s">
        <v>168</v>
      </c>
      <c r="AY72" s="26" t="s">
        <v>168</v>
      </c>
      <c r="AZ72" s="26" t="s">
        <v>168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31">
        <v>0</v>
      </c>
      <c r="BH72" s="26" t="s">
        <v>168</v>
      </c>
      <c r="BI72" s="26" t="s">
        <v>168</v>
      </c>
      <c r="BJ72" s="26" t="s">
        <v>168</v>
      </c>
      <c r="BK72" s="26" t="s">
        <v>168</v>
      </c>
      <c r="BL72" s="26" t="s">
        <v>168</v>
      </c>
      <c r="BM72" s="26" t="s">
        <v>168</v>
      </c>
      <c r="BN72" s="26" t="s">
        <v>168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31">
        <v>1</v>
      </c>
      <c r="BV72" s="26" t="s">
        <v>168</v>
      </c>
      <c r="BW72" s="26" t="s">
        <v>168</v>
      </c>
      <c r="BX72" s="26" t="s">
        <v>168</v>
      </c>
      <c r="BY72" s="26" t="s">
        <v>168</v>
      </c>
      <c r="BZ72" s="26" t="s">
        <v>168</v>
      </c>
      <c r="CA72" s="26" t="s">
        <v>168</v>
      </c>
      <c r="CB72" s="26" t="s">
        <v>168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31">
        <v>0</v>
      </c>
      <c r="CJ72" s="26" t="s">
        <v>168</v>
      </c>
      <c r="CK72" s="26" t="s">
        <v>168</v>
      </c>
      <c r="CL72" s="26" t="s">
        <v>168</v>
      </c>
      <c r="CM72" s="26" t="s">
        <v>168</v>
      </c>
      <c r="CN72" s="26" t="s">
        <v>168</v>
      </c>
      <c r="CO72" s="26" t="s">
        <v>168</v>
      </c>
      <c r="CP72" s="26" t="s">
        <v>168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31">
        <v>0</v>
      </c>
      <c r="CX72" s="26" t="s">
        <v>168</v>
      </c>
      <c r="CY72" s="26" t="s">
        <v>168</v>
      </c>
      <c r="CZ72" s="26" t="s">
        <v>168</v>
      </c>
      <c r="DA72" s="26" t="s">
        <v>168</v>
      </c>
      <c r="DB72" s="26" t="s">
        <v>168</v>
      </c>
      <c r="DC72" s="26" t="s">
        <v>168</v>
      </c>
      <c r="DD72" s="26" t="s">
        <v>168</v>
      </c>
      <c r="DE72" s="26">
        <v>0</v>
      </c>
      <c r="DF72" s="26">
        <v>0</v>
      </c>
      <c r="DG72" s="26">
        <v>0</v>
      </c>
      <c r="DH72" s="26">
        <v>0</v>
      </c>
      <c r="DI72" s="26">
        <v>0</v>
      </c>
      <c r="DJ72" s="26">
        <v>0</v>
      </c>
      <c r="DK72" s="31">
        <v>0</v>
      </c>
      <c r="DL72" s="26" t="s">
        <v>168</v>
      </c>
      <c r="DM72" s="26" t="s">
        <v>168</v>
      </c>
      <c r="DN72" s="26" t="s">
        <v>168</v>
      </c>
      <c r="DO72" s="26" t="s">
        <v>168</v>
      </c>
      <c r="DP72" s="26" t="s">
        <v>168</v>
      </c>
      <c r="DQ72" s="26" t="s">
        <v>168</v>
      </c>
      <c r="DR72" s="26" t="s">
        <v>168</v>
      </c>
      <c r="DS72" s="28">
        <f t="shared" ref="DS72:DS74" si="151">BA72+BO72+CC72+CQ72+DE72</f>
        <v>0</v>
      </c>
      <c r="DT72" s="28">
        <f t="shared" ref="DT72:DT74" si="152">BB72+BP72+CD72+CR72+DF72</f>
        <v>0</v>
      </c>
      <c r="DU72" s="28">
        <f t="shared" ref="DU72:DU74" si="153">BC72+BQ72+CE72+CS72+DG72</f>
        <v>0</v>
      </c>
      <c r="DV72" s="28">
        <f t="shared" ref="DV72:DV74" si="154">BD72+BR72+CF72+CT72+DH72</f>
        <v>0</v>
      </c>
      <c r="DW72" s="28">
        <f t="shared" ref="DW72:DW74" si="155">BE72+BS72+CG72+CU72+DI72</f>
        <v>0</v>
      </c>
      <c r="DX72" s="28">
        <f t="shared" ref="DX72:DX74" si="156">BF72+BT72+CH72+CV72+DJ72</f>
        <v>0</v>
      </c>
      <c r="DY72" s="31">
        <f t="shared" ref="DY72:DY74" si="157">BG72+BU72+CI72+CW72+DK72</f>
        <v>1</v>
      </c>
    </row>
    <row r="73" spans="1:129" ht="31.5">
      <c r="A73" s="40" t="s">
        <v>208</v>
      </c>
      <c r="B73" s="50" t="s">
        <v>253</v>
      </c>
      <c r="C73" s="41" t="s">
        <v>204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31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31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31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31">
        <v>0</v>
      </c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26" t="s">
        <v>168</v>
      </c>
      <c r="AU73" s="26" t="s">
        <v>168</v>
      </c>
      <c r="AV73" s="26" t="s">
        <v>168</v>
      </c>
      <c r="AW73" s="26" t="s">
        <v>168</v>
      </c>
      <c r="AX73" s="26" t="s">
        <v>168</v>
      </c>
      <c r="AY73" s="26" t="s">
        <v>168</v>
      </c>
      <c r="AZ73" s="26" t="s">
        <v>168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31">
        <v>0</v>
      </c>
      <c r="BH73" s="26" t="s">
        <v>168</v>
      </c>
      <c r="BI73" s="26" t="s">
        <v>168</v>
      </c>
      <c r="BJ73" s="26" t="s">
        <v>168</v>
      </c>
      <c r="BK73" s="26" t="s">
        <v>168</v>
      </c>
      <c r="BL73" s="26" t="s">
        <v>168</v>
      </c>
      <c r="BM73" s="26" t="s">
        <v>168</v>
      </c>
      <c r="BN73" s="26" t="s">
        <v>168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31">
        <v>0</v>
      </c>
      <c r="BV73" s="26" t="s">
        <v>168</v>
      </c>
      <c r="BW73" s="26" t="s">
        <v>168</v>
      </c>
      <c r="BX73" s="26" t="s">
        <v>168</v>
      </c>
      <c r="BY73" s="26" t="s">
        <v>168</v>
      </c>
      <c r="BZ73" s="26" t="s">
        <v>168</v>
      </c>
      <c r="CA73" s="26" t="s">
        <v>168</v>
      </c>
      <c r="CB73" s="26" t="s">
        <v>168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31">
        <v>1</v>
      </c>
      <c r="CJ73" s="26" t="s">
        <v>168</v>
      </c>
      <c r="CK73" s="26" t="s">
        <v>168</v>
      </c>
      <c r="CL73" s="26" t="s">
        <v>168</v>
      </c>
      <c r="CM73" s="26" t="s">
        <v>168</v>
      </c>
      <c r="CN73" s="26" t="s">
        <v>168</v>
      </c>
      <c r="CO73" s="26" t="s">
        <v>168</v>
      </c>
      <c r="CP73" s="26" t="s">
        <v>168</v>
      </c>
      <c r="CQ73" s="26">
        <v>0</v>
      </c>
      <c r="CR73" s="26">
        <v>0</v>
      </c>
      <c r="CS73" s="26">
        <v>0</v>
      </c>
      <c r="CT73" s="26">
        <v>0</v>
      </c>
      <c r="CU73" s="26">
        <v>0</v>
      </c>
      <c r="CV73" s="26">
        <v>0</v>
      </c>
      <c r="CW73" s="31">
        <v>1</v>
      </c>
      <c r="CX73" s="26" t="s">
        <v>168</v>
      </c>
      <c r="CY73" s="26" t="s">
        <v>168</v>
      </c>
      <c r="CZ73" s="26" t="s">
        <v>168</v>
      </c>
      <c r="DA73" s="26" t="s">
        <v>168</v>
      </c>
      <c r="DB73" s="26" t="s">
        <v>168</v>
      </c>
      <c r="DC73" s="26" t="s">
        <v>168</v>
      </c>
      <c r="DD73" s="26" t="s">
        <v>168</v>
      </c>
      <c r="DE73" s="26">
        <v>0</v>
      </c>
      <c r="DF73" s="26">
        <v>0</v>
      </c>
      <c r="DG73" s="26">
        <v>0</v>
      </c>
      <c r="DH73" s="26">
        <v>0</v>
      </c>
      <c r="DI73" s="26">
        <v>0</v>
      </c>
      <c r="DJ73" s="26">
        <v>0</v>
      </c>
      <c r="DK73" s="31">
        <v>1</v>
      </c>
      <c r="DL73" s="26" t="s">
        <v>168</v>
      </c>
      <c r="DM73" s="26" t="s">
        <v>168</v>
      </c>
      <c r="DN73" s="26" t="s">
        <v>168</v>
      </c>
      <c r="DO73" s="26" t="s">
        <v>168</v>
      </c>
      <c r="DP73" s="26" t="s">
        <v>168</v>
      </c>
      <c r="DQ73" s="26" t="s">
        <v>168</v>
      </c>
      <c r="DR73" s="26" t="s">
        <v>168</v>
      </c>
      <c r="DS73" s="28">
        <f t="shared" si="151"/>
        <v>0</v>
      </c>
      <c r="DT73" s="28">
        <f t="shared" si="152"/>
        <v>0</v>
      </c>
      <c r="DU73" s="28">
        <f t="shared" si="153"/>
        <v>0</v>
      </c>
      <c r="DV73" s="28">
        <f t="shared" si="154"/>
        <v>0</v>
      </c>
      <c r="DW73" s="28">
        <f t="shared" si="155"/>
        <v>0</v>
      </c>
      <c r="DX73" s="28">
        <f t="shared" si="156"/>
        <v>0</v>
      </c>
      <c r="DY73" s="31">
        <f t="shared" si="157"/>
        <v>3</v>
      </c>
    </row>
    <row r="74" spans="1:129" ht="31.5">
      <c r="A74" s="40" t="s">
        <v>209</v>
      </c>
      <c r="B74" s="50" t="s">
        <v>206</v>
      </c>
      <c r="C74" s="41" t="s">
        <v>205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31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31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31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31">
        <v>0</v>
      </c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26" t="s">
        <v>168</v>
      </c>
      <c r="AU74" s="26" t="s">
        <v>168</v>
      </c>
      <c r="AV74" s="26" t="s">
        <v>168</v>
      </c>
      <c r="AW74" s="26" t="s">
        <v>168</v>
      </c>
      <c r="AX74" s="26" t="s">
        <v>168</v>
      </c>
      <c r="AY74" s="26" t="s">
        <v>168</v>
      </c>
      <c r="AZ74" s="26" t="s">
        <v>168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31">
        <v>0</v>
      </c>
      <c r="BH74" s="26" t="s">
        <v>168</v>
      </c>
      <c r="BI74" s="26" t="s">
        <v>168</v>
      </c>
      <c r="BJ74" s="26" t="s">
        <v>168</v>
      </c>
      <c r="BK74" s="26" t="s">
        <v>168</v>
      </c>
      <c r="BL74" s="26" t="s">
        <v>168</v>
      </c>
      <c r="BM74" s="26" t="s">
        <v>168</v>
      </c>
      <c r="BN74" s="26" t="s">
        <v>168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31">
        <v>0</v>
      </c>
      <c r="BV74" s="26" t="s">
        <v>168</v>
      </c>
      <c r="BW74" s="26" t="s">
        <v>168</v>
      </c>
      <c r="BX74" s="26" t="s">
        <v>168</v>
      </c>
      <c r="BY74" s="26" t="s">
        <v>168</v>
      </c>
      <c r="BZ74" s="26" t="s">
        <v>168</v>
      </c>
      <c r="CA74" s="26" t="s">
        <v>168</v>
      </c>
      <c r="CB74" s="26" t="s">
        <v>168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31">
        <v>0</v>
      </c>
      <c r="CJ74" s="26" t="s">
        <v>168</v>
      </c>
      <c r="CK74" s="26" t="s">
        <v>168</v>
      </c>
      <c r="CL74" s="26" t="s">
        <v>168</v>
      </c>
      <c r="CM74" s="26" t="s">
        <v>168</v>
      </c>
      <c r="CN74" s="26" t="s">
        <v>168</v>
      </c>
      <c r="CO74" s="26" t="s">
        <v>168</v>
      </c>
      <c r="CP74" s="26" t="s">
        <v>168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31">
        <v>0</v>
      </c>
      <c r="CX74" s="26" t="s">
        <v>168</v>
      </c>
      <c r="CY74" s="26" t="s">
        <v>168</v>
      </c>
      <c r="CZ74" s="26" t="s">
        <v>168</v>
      </c>
      <c r="DA74" s="26" t="s">
        <v>168</v>
      </c>
      <c r="DB74" s="26" t="s">
        <v>168</v>
      </c>
      <c r="DC74" s="26" t="s">
        <v>168</v>
      </c>
      <c r="DD74" s="26" t="s">
        <v>168</v>
      </c>
      <c r="DE74" s="26">
        <v>0</v>
      </c>
      <c r="DF74" s="26">
        <v>0</v>
      </c>
      <c r="DG74" s="26">
        <v>0</v>
      </c>
      <c r="DH74" s="26">
        <v>0</v>
      </c>
      <c r="DI74" s="26">
        <v>0</v>
      </c>
      <c r="DJ74" s="26">
        <v>0</v>
      </c>
      <c r="DK74" s="31">
        <v>0</v>
      </c>
      <c r="DL74" s="26" t="s">
        <v>168</v>
      </c>
      <c r="DM74" s="26" t="s">
        <v>168</v>
      </c>
      <c r="DN74" s="26" t="s">
        <v>168</v>
      </c>
      <c r="DO74" s="26" t="s">
        <v>168</v>
      </c>
      <c r="DP74" s="26" t="s">
        <v>168</v>
      </c>
      <c r="DQ74" s="26" t="s">
        <v>168</v>
      </c>
      <c r="DR74" s="26" t="s">
        <v>168</v>
      </c>
      <c r="DS74" s="28">
        <f t="shared" si="151"/>
        <v>0</v>
      </c>
      <c r="DT74" s="28">
        <f t="shared" si="152"/>
        <v>0</v>
      </c>
      <c r="DU74" s="28">
        <f t="shared" si="153"/>
        <v>0</v>
      </c>
      <c r="DV74" s="28">
        <f t="shared" si="154"/>
        <v>0</v>
      </c>
      <c r="DW74" s="28">
        <f t="shared" si="155"/>
        <v>0</v>
      </c>
      <c r="DX74" s="28">
        <f t="shared" si="156"/>
        <v>0</v>
      </c>
      <c r="DY74" s="31">
        <f t="shared" si="157"/>
        <v>0</v>
      </c>
    </row>
    <row r="75" spans="1:129">
      <c r="A75" s="40" t="s">
        <v>210</v>
      </c>
      <c r="B75" s="50" t="s">
        <v>254</v>
      </c>
      <c r="C75" s="41" t="s">
        <v>211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31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31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31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31">
        <v>0</v>
      </c>
      <c r="AT75" s="26" t="s">
        <v>168</v>
      </c>
      <c r="AU75" s="26" t="s">
        <v>168</v>
      </c>
      <c r="AV75" s="26" t="s">
        <v>168</v>
      </c>
      <c r="AW75" s="26" t="s">
        <v>168</v>
      </c>
      <c r="AX75" s="26" t="s">
        <v>168</v>
      </c>
      <c r="AY75" s="26" t="s">
        <v>168</v>
      </c>
      <c r="AZ75" s="26" t="s">
        <v>168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31">
        <v>1</v>
      </c>
      <c r="BH75" s="26" t="s">
        <v>168</v>
      </c>
      <c r="BI75" s="26" t="s">
        <v>168</v>
      </c>
      <c r="BJ75" s="26" t="s">
        <v>168</v>
      </c>
      <c r="BK75" s="26" t="s">
        <v>168</v>
      </c>
      <c r="BL75" s="26" t="s">
        <v>168</v>
      </c>
      <c r="BM75" s="26" t="s">
        <v>168</v>
      </c>
      <c r="BN75" s="26" t="s">
        <v>168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31">
        <v>0</v>
      </c>
      <c r="BV75" s="26" t="s">
        <v>168</v>
      </c>
      <c r="BW75" s="26" t="s">
        <v>168</v>
      </c>
      <c r="BX75" s="26" t="s">
        <v>168</v>
      </c>
      <c r="BY75" s="26" t="s">
        <v>168</v>
      </c>
      <c r="BZ75" s="26" t="s">
        <v>168</v>
      </c>
      <c r="CA75" s="26" t="s">
        <v>168</v>
      </c>
      <c r="CB75" s="26" t="s">
        <v>168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31">
        <v>0</v>
      </c>
      <c r="CJ75" s="26" t="s">
        <v>168</v>
      </c>
      <c r="CK75" s="26" t="s">
        <v>168</v>
      </c>
      <c r="CL75" s="26" t="s">
        <v>168</v>
      </c>
      <c r="CM75" s="26" t="s">
        <v>168</v>
      </c>
      <c r="CN75" s="26" t="s">
        <v>168</v>
      </c>
      <c r="CO75" s="26" t="s">
        <v>168</v>
      </c>
      <c r="CP75" s="26" t="s">
        <v>168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31">
        <v>0</v>
      </c>
      <c r="CX75" s="26" t="s">
        <v>168</v>
      </c>
      <c r="CY75" s="26" t="s">
        <v>168</v>
      </c>
      <c r="CZ75" s="26" t="s">
        <v>168</v>
      </c>
      <c r="DA75" s="26" t="s">
        <v>168</v>
      </c>
      <c r="DB75" s="26" t="s">
        <v>168</v>
      </c>
      <c r="DC75" s="26" t="s">
        <v>168</v>
      </c>
      <c r="DD75" s="26" t="s">
        <v>168</v>
      </c>
      <c r="DE75" s="26">
        <v>0</v>
      </c>
      <c r="DF75" s="26">
        <v>0</v>
      </c>
      <c r="DG75" s="26">
        <v>0</v>
      </c>
      <c r="DH75" s="26">
        <v>0</v>
      </c>
      <c r="DI75" s="26">
        <v>0</v>
      </c>
      <c r="DJ75" s="26">
        <v>0</v>
      </c>
      <c r="DK75" s="31">
        <v>0</v>
      </c>
      <c r="DL75" s="26" t="s">
        <v>168</v>
      </c>
      <c r="DM75" s="26" t="s">
        <v>168</v>
      </c>
      <c r="DN75" s="26" t="s">
        <v>168</v>
      </c>
      <c r="DO75" s="26" t="s">
        <v>168</v>
      </c>
      <c r="DP75" s="26" t="s">
        <v>168</v>
      </c>
      <c r="DQ75" s="26" t="s">
        <v>168</v>
      </c>
      <c r="DR75" s="26" t="s">
        <v>168</v>
      </c>
      <c r="DS75" s="28">
        <f t="shared" ref="DS75" si="158">BA75+BO75+CC75+CQ75+DE75</f>
        <v>0</v>
      </c>
      <c r="DT75" s="28">
        <f t="shared" ref="DT75" si="159">BB75+BP75+CD75+CR75+DF75</f>
        <v>0</v>
      </c>
      <c r="DU75" s="28">
        <f t="shared" ref="DU75" si="160">BC75+BQ75+CE75+CS75+DG75</f>
        <v>0</v>
      </c>
      <c r="DV75" s="28">
        <f t="shared" ref="DV75" si="161">BD75+BR75+CF75+CT75+DH75</f>
        <v>0</v>
      </c>
      <c r="DW75" s="28">
        <f t="shared" ref="DW75" si="162">BE75+BS75+CG75+CU75+DI75</f>
        <v>0</v>
      </c>
      <c r="DX75" s="28">
        <f t="shared" ref="DX75" si="163">BF75+BT75+CH75+CV75+DJ75</f>
        <v>0</v>
      </c>
      <c r="DY75" s="31">
        <f t="shared" ref="DY75" si="164">BG75+BU75+CI75+CW75+DK75</f>
        <v>1</v>
      </c>
    </row>
  </sheetData>
  <mergeCells count="37">
    <mergeCell ref="A8:DY8"/>
    <mergeCell ref="DT1:DY1"/>
    <mergeCell ref="CS2:DY2"/>
    <mergeCell ref="DS3:DY3"/>
    <mergeCell ref="DL10:DY10"/>
    <mergeCell ref="A5:DY5"/>
    <mergeCell ref="A6:DY6"/>
    <mergeCell ref="A7:DY7"/>
    <mergeCell ref="A9:A12"/>
    <mergeCell ref="B9:B12"/>
    <mergeCell ref="C9:C12"/>
    <mergeCell ref="AF11:AL11"/>
    <mergeCell ref="AM11:AS11"/>
    <mergeCell ref="BV11:CB11"/>
    <mergeCell ref="DL11:DR11"/>
    <mergeCell ref="CJ10:CW10"/>
    <mergeCell ref="CX10:DK10"/>
    <mergeCell ref="CJ11:CP11"/>
    <mergeCell ref="CQ11:CW11"/>
    <mergeCell ref="CX11:DD11"/>
    <mergeCell ref="DE11:DK11"/>
    <mergeCell ref="D11:J11"/>
    <mergeCell ref="K11:Q11"/>
    <mergeCell ref="R11:X11"/>
    <mergeCell ref="Y11:AE11"/>
    <mergeCell ref="BV10:CI10"/>
    <mergeCell ref="CC11:CI11"/>
    <mergeCell ref="AT11:AZ11"/>
    <mergeCell ref="BA11:BG11"/>
    <mergeCell ref="R9:AE10"/>
    <mergeCell ref="AT10:BG10"/>
    <mergeCell ref="BH10:BU10"/>
    <mergeCell ref="D9:Q10"/>
    <mergeCell ref="AF9:DY9"/>
    <mergeCell ref="BH11:BN11"/>
    <mergeCell ref="BO11:BU11"/>
    <mergeCell ref="DS11:DY11"/>
  </mergeCells>
  <conditionalFormatting sqref="K14:Q14 AF14:AS14">
    <cfRule type="expression" dxfId="18" priority="42">
      <formula>K14&gt;0</formula>
    </cfRule>
  </conditionalFormatting>
  <conditionalFormatting sqref="Y14:AD14">
    <cfRule type="expression" dxfId="17" priority="28">
      <formula>Y14&gt;0</formula>
    </cfRule>
  </conditionalFormatting>
  <conditionalFormatting sqref="BB14:BF14">
    <cfRule type="expression" dxfId="16" priority="26">
      <formula>BB14&gt;0</formula>
    </cfRule>
  </conditionalFormatting>
  <conditionalFormatting sqref="BP14:BT14">
    <cfRule type="expression" dxfId="15" priority="25">
      <formula>BP14&gt;0</formula>
    </cfRule>
  </conditionalFormatting>
  <conditionalFormatting sqref="CC14:CH14">
    <cfRule type="expression" dxfId="14" priority="24">
      <formula>CC14&gt;0</formula>
    </cfRule>
  </conditionalFormatting>
  <conditionalFormatting sqref="DT14:DX14">
    <cfRule type="expression" dxfId="13" priority="23">
      <formula>DT14&gt;0</formula>
    </cfRule>
  </conditionalFormatting>
  <conditionalFormatting sqref="AE14">
    <cfRule type="expression" dxfId="12" priority="22">
      <formula>AE14&gt;0</formula>
    </cfRule>
  </conditionalFormatting>
  <conditionalFormatting sqref="D14:J14">
    <cfRule type="expression" dxfId="11" priority="16">
      <formula>D14&gt;0</formula>
    </cfRule>
  </conditionalFormatting>
  <conditionalFormatting sqref="R14:W14">
    <cfRule type="expression" dxfId="10" priority="15">
      <formula>R14&gt;0</formula>
    </cfRule>
  </conditionalFormatting>
  <conditionalFormatting sqref="AT14:AY14">
    <cfRule type="expression" dxfId="9" priority="11">
      <formula>AT14&gt;0</formula>
    </cfRule>
  </conditionalFormatting>
  <conditionalFormatting sqref="AZ14">
    <cfRule type="expression" dxfId="8" priority="10">
      <formula>AZ14&gt;0</formula>
    </cfRule>
  </conditionalFormatting>
  <conditionalFormatting sqref="BH14:BM14">
    <cfRule type="expression" dxfId="7" priority="9">
      <formula>BH14&gt;0</formula>
    </cfRule>
  </conditionalFormatting>
  <conditionalFormatting sqref="BN14">
    <cfRule type="expression" dxfId="6" priority="8">
      <formula>BN14&gt;0</formula>
    </cfRule>
  </conditionalFormatting>
  <conditionalFormatting sqref="BV14:CA14">
    <cfRule type="expression" dxfId="5" priority="7">
      <formula>BV14&gt;0</formula>
    </cfRule>
  </conditionalFormatting>
  <conditionalFormatting sqref="CB14">
    <cfRule type="expression" dxfId="4" priority="6">
      <formula>CB14&gt;0</formula>
    </cfRule>
  </conditionalFormatting>
  <conditionalFormatting sqref="DL14:DQ14">
    <cfRule type="expression" dxfId="3" priority="5">
      <formula>DL14&gt;0</formula>
    </cfRule>
  </conditionalFormatting>
  <conditionalFormatting sqref="DR14">
    <cfRule type="expression" dxfId="2" priority="4">
      <formula>DR14&gt;0</formula>
    </cfRule>
  </conditionalFormatting>
  <conditionalFormatting sqref="CJ14:CV14 CX14:DJ14">
    <cfRule type="expression" dxfId="1" priority="3">
      <formula>CJ14&gt;0</formula>
    </cfRule>
  </conditionalFormatting>
  <conditionalFormatting sqref="X14">
    <cfRule type="expression" dxfId="0" priority="1">
      <formula>X14&gt;0</formula>
    </cfRule>
  </conditionalFormatting>
  <pageMargins left="0.31496062992125984" right="0.11811023622047245" top="0" bottom="0" header="0" footer="0"/>
  <pageSetup paperSize="9" scale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КСТ 21-24</vt:lpstr>
      <vt:lpstr>'7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2025-09-22T13:50:46Z</cp:lastPrinted>
  <dcterms:created xsi:type="dcterms:W3CDTF">2018-09-24T10:29:44Z</dcterms:created>
  <dcterms:modified xsi:type="dcterms:W3CDTF">2025-09-25T11:16:56Z</dcterms:modified>
</cp:coreProperties>
</file>